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filterPrivacy="1" defaultThemeVersion="124226"/>
  <xr:revisionPtr revIDLastSave="0" documentId="13_ncr:1_{7A5B7CB4-2A69-4A06-B1C3-2D8AB6FCDF3D}" xr6:coauthVersionLast="47" xr6:coauthVersionMax="47" xr10:uidLastSave="{00000000-0000-0000-0000-000000000000}"/>
  <bookViews>
    <workbookView xWindow="795" yWindow="270" windowWidth="15450" windowHeight="12900" xr2:uid="{00000000-000D-0000-FFFF-FFFF00000000}"/>
  </bookViews>
  <sheets>
    <sheet name="Приложение 1" sheetId="11" r:id="rId1"/>
  </sheets>
  <definedNames>
    <definedName name="_xlnm.Print_Titles" localSheetId="0">'Приложение 1'!$6:$7</definedName>
    <definedName name="_xlnm.Print_Area" localSheetId="0">'Приложение 1'!$A$1:$K$50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5" i="11" l="1"/>
  <c r="G44" i="11"/>
  <c r="G43" i="11"/>
  <c r="G42" i="11"/>
  <c r="G41" i="11"/>
  <c r="G40" i="11"/>
  <c r="G39" i="11"/>
  <c r="G38" i="11"/>
  <c r="G37" i="11"/>
  <c r="G36" i="11"/>
  <c r="G35" i="11"/>
  <c r="G34" i="11"/>
  <c r="G33" i="11"/>
  <c r="G32" i="11"/>
  <c r="G31" i="11"/>
  <c r="G30" i="11"/>
  <c r="G29" i="11"/>
  <c r="G28" i="11"/>
  <c r="G27" i="11"/>
  <c r="G26" i="11"/>
  <c r="G25" i="11"/>
  <c r="G24" i="11"/>
  <c r="G23" i="11"/>
  <c r="G22" i="11"/>
  <c r="G21" i="11"/>
  <c r="G20" i="11"/>
  <c r="G19" i="11"/>
  <c r="G18" i="11"/>
  <c r="G17" i="11"/>
  <c r="G16" i="11"/>
  <c r="G15" i="11"/>
  <c r="G14" i="11"/>
  <c r="G13" i="11"/>
  <c r="G12" i="11"/>
  <c r="G11" i="11"/>
  <c r="G10" i="11"/>
  <c r="G9" i="11"/>
  <c r="G8" i="11"/>
  <c r="G46" i="11" l="1"/>
</calcChain>
</file>

<file path=xl/sharedStrings.xml><?xml version="1.0" encoding="utf-8"?>
<sst xmlns="http://schemas.openxmlformats.org/spreadsheetml/2006/main" count="244" uniqueCount="96">
  <si>
    <t>Ед.
изм.</t>
  </si>
  <si>
    <t>Наименование закупаемых товаров, работ, услуг</t>
  </si>
  <si>
    <t>Кол-во</t>
  </si>
  <si>
    <t>Цена за ед., тенге</t>
  </si>
  <si>
    <t>Общая сумма, тенге</t>
  </si>
  <si>
    <t>Срок поставки товара</t>
  </si>
  <si>
    <t>Место поставки товара</t>
  </si>
  <si>
    <t>Приложение №1 к тендерной документации</t>
  </si>
  <si>
    <t>Технические и качественные характеристика товаров, работ, услуг</t>
  </si>
  <si>
    <t>№ лота</t>
  </si>
  <si>
    <t xml:space="preserve"> Перечень закупаемых товаров</t>
  </si>
  <si>
    <t>шт</t>
  </si>
  <si>
    <t>ИТОГО</t>
  </si>
  <si>
    <t>Условия поставки (в соответствии с ИНКОТЕРМС 2000)</t>
  </si>
  <si>
    <t>DDP пункт назначения</t>
  </si>
  <si>
    <t>Размер авансового платежа, %</t>
  </si>
  <si>
    <t>по заявке Заказчика в течение 5 (пяти)  рабочих дней</t>
  </si>
  <si>
    <t>по заявке Заказчика:                                                             г. Астана, район Есиль, проспект Туран, 32;
г. Астана, район Есиль, ул. Сығанақ, 46.</t>
  </si>
  <si>
    <t>Директор Департамента лекарственного обеспечения</t>
  </si>
  <si>
    <r>
      <t>Г. Камзина</t>
    </r>
    <r>
      <rPr>
        <sz val="12"/>
        <rFont val="Times New Roman"/>
        <family val="1"/>
        <charset val="204"/>
      </rPr>
      <t xml:space="preserve"> </t>
    </r>
  </si>
  <si>
    <t>Аблационный катетер орошаемый по открытому контуру</t>
  </si>
  <si>
    <t>Тип датчика - термопара; Открытый контур орошения; Количество отверстий для ирригации, (шт) - 6; Возможность минимизации нагрева проксимальной части аблационного электрода при нанесении воздействия для снижения рисков тромбоэмболического эффекта; Рабочая длина катетера, (см) – 110 см. Диаметр шафта 7,5 Fr; Количество полимеров, используемых в конструкции катетера, (шт) - 2; Количество слоев полимера проксимальной части катетера, (шт) - 2; Количество электродов для регистрации ЭГМ, (шт) – 4; Длина аблационного электрода, (мм) 4; Длина электродов для регистрации ЭГМ, (мм) – 2; Количество камер для орошения-2. Двунаправленный</t>
  </si>
  <si>
    <t>комплект</t>
  </si>
  <si>
    <t>Абляционный катетер с температурным датчиком. Диаметр 7 Fr. Количество полюсов 4. Дистальный полюс 4 мм. Длина 110 см. Диаметр кривизны 25 мм.</t>
  </si>
  <si>
    <t>Высокоточный аблационный электрод с высокоплотным дистальным кончиком. Катетер для РЧА. Тип термосенсоров: термопара. Наличие контроля движения катетера в двух направлениях (двунаправленный изгиб). Наличие специального «запирательного» механизма. Функция для плотного контакта с эндокардом. Диаметр 7 Fr. Количество полюсов 4. Дистальный полюс 4 мм. Длина 110 см. Диаметр кривизны 25 мм</t>
  </si>
  <si>
    <t>Индефлятор аналоговый</t>
  </si>
  <si>
    <t>Шприц-манометр для создания и мониторинга давления в пределах от -1 до 35 АТМ/бар (-14,7 до +441 PSI) с точностью ± 1 АТМ/бар. Материал корпуса прозрачный поликарбонат; объем 30 мл. Наличие безвоздушного ротатора. Наличие гибкой трубки высокого давления с двойным плетением длиной 35.5 см (13") и 3-ходового краника. Наличие устройства встроенного самоактивирующегося триггера для подготовки устройства одной рукой. Наличие дисплея с флюоресцирующим фоном расположен под углом 30° по отношению к корпусу прибора. Наличие различных варианты комплектации: 1) краник трехходовый, с прозрачным корпусом, крутящийся, гемостатический клапан (Y-коннектор) различной конфигурации - с кнопкой, с поворотным или кнопочно-поворотным механизмом, торкдевайс (для управления коронарным проводником), «тупая» игла.</t>
  </si>
  <si>
    <t>Ирригационная трубка для насоса</t>
  </si>
  <si>
    <t>Ирригационная трубка для орошаемых катетеров</t>
  </si>
  <si>
    <t xml:space="preserve">Кардиовертер-дефибриллятор имплантируемый двухкамерный, МРТ совместимый </t>
  </si>
  <si>
    <t>Стерильный работающий от батареи герметично запечатанный импульсный генератор с системой распознавания сердечного ритма, предназначенный для сбора и анализа электрокардиографических (ЭКГ) данных и доставки соответствующих электрических импульсов для дефибрилляции сердца (восстановления нормального ритма) или замедления учащенного сердцебиения, а также для того, чтобы задать ритм сердцу (с целью лечения брадикардии). Изделие имплантируется в специально сформированный мешочек под кожей грудной клетки или живота пациента и предназначено для использования вместе с отведениями, расположенными внутри правого предсердия и правого желудочка для мониторинга ЭКГ и автоматической доставки электрического импульса; изделие широко известное как автоматический имплантируемый кардиовертер-дефибриллятор (АИКД). Конструкция изделия позволяет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до от 3-х до 12 часов. Удельный коэффициент поглощения (SAR) - 2Вт/кг Толщина &gt;9 и &lt;10 мм Полезная емкость батареи 1.9 ампер час Срок службы, не менее 13 лет Максимальная энергия заряда 41 Дж Максимальное количество шоков на эпизод 8 Гарантированное распределение шоков по зонам на один эпизод При распределении сохраняется минимальное количество шоков в зоне ФЖ не менее 2 Варианты антитахикардитической стмуляции (АТС) 4 разных вида антитахикардитической стимуляции (Burst, Ramp, Scan и комбинированный вариант) Функции для уменьшения неоправданной стимуляции правого желудочка АВ гистерезис с поиском спонтанного проведения, двустороннее переключение режима стимуляции DDD(R) – AAI(R), частотный гистерезис Набор датчиков сердечной недостаточности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Предсердный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задающих ритм импульсов от имплантированного импульсного генератора к сердцу; изделие не предназначено для проведения дефибрилляционных импульсов. Вывод электрода обычно вводится через вену до соприкосновения со стенкойодной из камер сердца (эндокардом), а другой конец провода подключается к электрокардиостимулятору. Как правило, изделие пропитано стероидом (например, дексаметазоном), впоследствии вещество выделяется в ткани для уменьшения воспаления. Активная фиксация Вкручиваемая/выкручиваемая фиксирующая спираль с электрически активным кончиком. Коаксиальный дизайн. Изометрическое тело электрода при усиленной изоляции Платино-иридиевый сплав, покрытый окисью иридия Расстояние между полюсами 10.7 мм МРТ- совместимость Для использования в магнитном поле 1.5 и 3 Тесла Дефибриляционный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Вкручиваемая/выкручиваемая фиксирующая спираль с электрически активным кончиком Длина, Варианты на выбор заказчика 59, 64, 70 см МРТ- совместимость Интродьюсер (2 шт) для ввода медицинских инструментов при сердечно-сосудистых заболеваниях, неуправляемый Диаметр, на выбор заказчика 7, 8 ,9, 10 Fr Вариант исполнения: разрывной</t>
  </si>
  <si>
    <t>Кардиовертер-дефибриллятор имплантируемый однокамерный, МРТ совместимый</t>
  </si>
  <si>
    <t>Стерильный работающий от батареи герметично запечатанный импульсный генератор с системой распознавания сердечного ритма, предназначенный для сбора и анализа электрокардиографических (ЭКГ) данных и доставки соответствующих электрических импульсов для дефибрилляции сердца (восстановления нормального ритма) или замедления учащенного сердцебиения, а также для того, чтобы задать ритм сердцу (с целью лечения брадикардии). Изделие имплантируется в специально сформированный мешочек под кожей грудной клетки или живота пациента и предназначено для использования вместе с отведениями, расположенными внутри правого предсердия и правого желудочка для мониторинга ЭКГ и автоматической доставки электрического импульса; изделие широко известное как автоматический имплантируемый кардиовертер-дефибриллятор (АИКД). Конструкция изделия позволяет проводить МРТ исследования безопасно для пациента. Возможность использования в магнитном поле силой 1.5 Тесла. Сканирование всего тела без ограничений зон и времени. Наличие функции автоматического выхода из режима МРТ-защиты с возможностью программирования временных значений до от 3-х до 12 часов. Удельный коэффициент поглощения (SAR) - 2Вт/кг Толщина &gt;9 и &lt;10 мм Полезная емкость батареи 1.9 ампер час Срок службы, не менее 13 лет Максимальная энергия заряда 41 Дж Максимальное количество шоков на эпизод 8 Гарантированное распределение шоков по зонам на один эпизод При распределении сохраняется минимальное количество шоков в зоне ФЖ не менее 2.Варианты антитахикардитической стмуляции (АТС) 4 разных вида антитахикардитической стимуляции (Burst, Ramp, Scan и комбинированный вариант) Функции для уменьшения неоправданной стимуляции правого желудочка АВ гистерезис с поиском спонтанного проведения, двустороннее переключение режима стимуляции DDD(R) – AAI(R), частотный гистерезис Набор датчиков сердечной недостаточности Комплект диагностических датчиков: счетчик ЖТ, уровень активности пациента, бремя ФП/ТП, частота дыхания, апноэ скан, ЧСС, вариабельность сердечного ритма, торакальный импеданс, ночная ЧСС, наклон изголовья Сохранение электрограмм одновременно с аннотирующими маркерами и интервалами не менее, чем по 3 каналам: правопредсердному, правожелудочковому частотному и шоковому. Возможность активации записи непосредственно пациентом. Аллоцированная память для сохранения эпизодов. Суммарный объем записи 17 мин Дефибриляционный электрод Стерильный имплантируемый гибкий провод с электродом, изолированный непроводящим материалом по всей длине, за исключением оголенных окончаний, предназначенный для использования в качестве электрического проводника для передачи дефибрилляционных импульсов от имплантированного кардиовертер-дефибриллятора (ИКД) [автоматического имплантируемого кардиовертер-дефибриллятора (АИКД)] к эндокарду правого желудочка. Также может предназначаться для передачи задающих ритм импульсов от импульсного генератора для сердечной ресинхронизирующей терапии (СРТ), АИКД или другого задающего ритм устройства. Как правило, изделие пропитано стероидом (например, дексаметазоном), впоследствии вещество выделяется в ткани для уменьшения воспаления. Стандарт коннектора DF4 Вкручиваемая/выкручиваемая фиксирующая спираль с электрически активным кончиком Длина, Варианты на выбор заказчика 59, 64, 70 см МРТ- совместимость Интродьюсер для ввода медицинских инструментов при сердечно-сосудистых заболеваниях, неуправляемый Диаметр, на выбор заказчика 7, 8 ,9, 10 Fr Вариант исполнения: разрывной</t>
  </si>
  <si>
    <t>Катетер  баллонный, периферический, сверхдлинный</t>
  </si>
  <si>
    <t xml:space="preserve">Катетер баллонный, периферический, дилатационный, рабочей длиной 90, 130 и 150 см. Показан для расширения стенозированных сегментов периферических сосудов и артериовенозных шунтов, используемых для диализа. Система доставки: катетер OTW (по проводнику). Материал баллона: полукристаллический полимер. Укладка баллона на катетере: 5ти лепестковая. Наличие на баллоне гидрофобного покрытия с лоскутным нанесением. Наличие рентгенконтрастных маркеров с нулевым профайлом. Количество маркеров не менее 2 шт. Диаметр шафта: 3,8, 3,9F (для Ø 6.0/7.0 мм x 170-200 мм). Номинальное давление (NP) 6 атм. Расчетное давление разрыва баллона (RBP) не менее 12 атм (ø 5.0 мм x 150, 6.0 - 7.0 мм), 13 атм (ø 4.0 - 5.0 мм x 170 - 200 мм), 14 атм (ø 2.0 - 3.5 мм x 200 мм), 15 атм (ø 2.0 - 3.5 мм x 20 - 170 мм, ø 4.0 мм x 20 - 150 мм, ø 5.0 мм x 20 - 120 мм). Минимальный диаметр интродьюсера 4F (ø 2.0 - 7.0 мм), 5F (ø 6.0 x 120 - 200 мм, ø 7.0 x 80 - 200 мм). Совместим с проводником 0.018 ". Размеры: диаметр баллона 2.0, 2.5, 3.0, 3.5, 4.0, 5.0, 6.0, 7.0 мм. Длина баллона 20, 40, 60, 80,120,150, 170, 200 мм. </t>
  </si>
  <si>
    <t>Катетер диагностический для коронарного синуса, управляемый</t>
  </si>
  <si>
    <t>Контроль движения катетера в одном направлении- наличие. Диаметр не более 6 Fr. Количество полюсов-10.Материал электродов- платина, иридий. Расстояние между электродами- 2,5-5-2,5 (2,5-2,5-2,5 или 2,5-10-2,5). Длина не менее 105 см. Угол сгибания кончика катетера не менее 270 градусов</t>
  </si>
  <si>
    <t>Катетер диагностический, периферический</t>
  </si>
  <si>
    <t>Катетер диагностический для проведения ангиографии периферических артерий. Наличие различных форм кончиков. Длина катетеров 40, 65, 80, 90, 100 и 110 см. Размер катетеров 4 и 5F. Внутренний диаметр для катетеров 0.042" (1.07мм) для катетеров 4F, 0.046" (1.17 мм) для катетеров 5F. Рекомендованный проводник 0.035" (0.089 мм) и 0.038" (0.97 мм). Наличие катетеров с конфигруцией кончика типа упругий кончик. Двойная стальная оплетка стенок катетеров. Конфигурация втулки: крылья. Максимальное давление 1200 psi (81, 6 bar). Пропускная способность для катетеров 4F длиной 40 см 20мл/сек, длиной 65см 18мл/сек, длиной 80см 18 мл/сек, длиной 90 см 15 мл/сек, длиной 100 см 15мл/сек, длиной 110см 15 мл/сек; для катетеров 5 F с внутренним диаметрос 0.046" длиной 40см 27мл/сек, длиной 65см 20мл/сек, длиной 80см 20 мл/сек, длиной 100 см 15 мл/сек; для катетеров 5F с внутренним диаметром 0.052" длиной 65см 35 мл/сек, длиной 90см 30мл/сек, длиной 110см 28мл/сек; для катетеров 6F длиной 40см 43 мл/сек, длиной 65см 33мл/сек. длиной 80см 30мл/сек, длиной 110см 27мл/сек. Упакован в стерильную упаковку.</t>
  </si>
  <si>
    <t>Катетер диагностический, периферический. Длина катетеров 30, 40, 65, 80, 90, 100, 110 и 125 см. Размер катетеров 4 и 5F.</t>
  </si>
  <si>
    <t>Катетер диагностический периферический. Наличие различных форм кончиков. Длина катетеров 30, 40, 65, 80, 90, 100, 110 и 125 см. Размер катетеров 4 и 5F. Внутренний диаметр для катетеров 0.040" (1.02мм) для катетеров 4F, 0.046" (1.17 мм) и 0.052" (1.32 мм) для катетеров 5F. Рекомендованный проводник 0.035" (0.089 мм) и 0.038" (0.97 мм).</t>
  </si>
  <si>
    <t>Микрокатетер многофункциональный</t>
  </si>
  <si>
    <t>Микрокатетер многофункциональный периферический.Основные требования и технические характеристики:Длина 110, 130 и 150 см. Наличие внутреннего диаметра, не менее 0,022” для микрокатетера 2,4 Fr. дистальной части и 2,9 проксимальной; не менее 0,027” для микрокатетера 2,8 Fr. дистальной части и 3,0 проксимальной частиДавление от 750 psi / 5 171 kPa до 900 psi/ 6 205 kPa. Наличие внутреннего PTFE и гидрофильного покрытия.Наличие выбора микрокатетеров с рентгеноконтрастными маркерами длиной 0,7 мм/0.028”/0,7 мм от дистального конца.</t>
  </si>
  <si>
    <t>Микросферы для эмболизации</t>
  </si>
  <si>
    <t>Не рассасывающиеся, гидрофильные, эластичные, с диаметром частиц 40-120, 100-300, 300-500, 500-700, 700-900, 900-1200 мкм. в шприцах вместимостью 20 мл со стандартным наконечником Люэра, 2 мл микросфер в стерильном растворе с 0,9% NaCl.</t>
  </si>
  <si>
    <t>Микросферы насыщаемыедля эмболизации полимерные, гидрофильные, эластичные</t>
  </si>
  <si>
    <t>Микросферы для эмболизации полимерные. Гидрофильные, эластичные, сжимаемость не менее 40%. Дизайн – сферический. Размеры частиц в сухом виде от 30-60; 50-100; 100-150 и 150-200 мкм. Возможность насыщения доксорубицином, эринотеканом, митомицином, оксалиплатином, гемзаром и другими препаратами.</t>
  </si>
  <si>
    <t>Проводник коронарный</t>
  </si>
  <si>
    <t>Универсальные коронарные проводник для острых окклюзии. Диаметр: не более 0,014" (0,3556 мм) Наличие длин, см: 180-190 см. Материал сердечника: наличие нержавеющая сталь, 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0.5. 0,7 г. Дистальная рентгенокотрастная спираль, длиной: 3 см. Проксимальная спираль из нержавеющей стали, длиной: 15- 25 см. Покрытие проксимальной спирали: наличие PTFE. Наличие дублирующей (внутренней) оплетки сердечника. Возможность удлинения до: не менее 300 см. Варианты покрытия дистальной части: наличие гидрофильное. Варианты поддержки: наличие стандартная и дополнительная. Варианты дистального кончика: наличие прямой и J. Возможность использования многократно во время одной операции -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 Срок хранения с момента производства, мес.: не менее 24.</t>
  </si>
  <si>
    <t>Спираль для эмболизации цилиндрическая</t>
  </si>
  <si>
    <t>Спирали для эмболизации сосудов цилиндрической формы с синтетическими волокнами. Для катетеров с просветом .018”, .035”. МРТ-совместимые. Длина по заказу.</t>
  </si>
  <si>
    <t>Система для защиты от дистальной эмболии</t>
  </si>
  <si>
    <t>Быстро сменяемая система защиты против дистальной эмболии с плетеным нитиноловым фильтром с гепариновым покрытием. Независимое вращение фильтра на проводе. Поперечный профиль 3.2Fr. Совместим с проводниками 0.014" или 0.018". Длина проводника 320см с возможностью укорочения до 190см и использование оставшегося проводника для "быстрой" навигации через Rx порт. Платиновая проволока на конце проводника для обеспечения наилучшей рентгенконтрастности. Золотая проволока вмонтирования в отверстия фильтра для определения степени открытия и положения фильтра. Фильтр должен полностью убираться в доставляющий катетер при доставке. При удалении фильтр должен полностью убираться в катетер 4.2Fr. Катетер для доставки и удаления входит в комплект.  Размер фильтра: 3; 4 ; 5; 6; 7мм.</t>
  </si>
  <si>
    <t>уп</t>
  </si>
  <si>
    <t>Самораскрывающаяся стент система для каротидных артерий</t>
  </si>
  <si>
    <t>Самораскрывающийся нитиноловый стент на системе доставки с Rх портом на расстоянии 28 см от кончика катетера. Танталовые маркеры на каждом конце стента. Ячейки открытого типа. Не расширяющиеся концы стента. Система защиты от "выпрыгивания стента" EX.P.R.T. при раскрытии. Нулевое укорочение стента. Толщина стенки стента 0.0088". Совместимость с проводником 0.014. Рабочая длина доставляющего катетера 135 см. Совместим с проводником 0.014". Возможны два варианта стента: анатомически суживающийся («бутылкообразной») формы и прямой. Размер для стента бутылкообразной формы: диаметр стента 8х6, длина 30мм; диаметр стента 8х6, длина 40мм; диаметр стента 10х7, длина 30мм; диаметр стента 10х7, длина 40мм. Размер для стента прямой формы: диаметр стента - 6; 7; 8; 9; 10, длина - 20; 30; 40; 60 мм.</t>
  </si>
  <si>
    <t>Модуль стент-графта торакальный</t>
  </si>
  <si>
    <t>Проксимальный диаметр (D1)(мм):20,22,24,26,28,30,32,34,36,38,40,42,44,46.Общая длина закрытой части (L1)(мм):40,60,80,100,120,140,160,180,200..Дистальный диаметр(D2)(мм):20,22,24,26,28,30,32,34,36,38,40,42,44,46.</t>
  </si>
  <si>
    <t>Система стент-графта</t>
  </si>
  <si>
    <t>Система стент-графта: Контралатеральный компонент</t>
  </si>
  <si>
    <t>Система стент-графта: Односторонний аорто-подвздошный компонент</t>
  </si>
  <si>
    <t>Система стент-графта: Бифуркационный компонент</t>
  </si>
  <si>
    <t>Модуль стент-графта абдоминальный бифуркационный</t>
  </si>
  <si>
    <t>Проксимальный диаметр (D1)(мм):20,22,24,26,28,30,32,34,36. Диаметр для односторонней/противоположной конечности(D2\D3)(мм):10,12.Длина закрытой части изделия в организме(включая длину односторонней конечности)(L1)(мм):120,140.Длина закрытой части изделия в организме(L2)(мм):50.Длина контральной части (L3)(мм)Диаметр системы доставки (Fr):20,22.</t>
  </si>
  <si>
    <t>Модуль стент-графта абдоминальный бифуркационный контрлатеральный</t>
  </si>
  <si>
    <t>Проксимальный диаметр (D1)(мм):12,14,16.Дистальный диаметр(D2)(мм):10,12,14,16,18,20,22.Общая длина закрытой части (L1)(мм):40,60,80,100,120.Диаметр системы доставки (Fr):15</t>
  </si>
  <si>
    <t>Стент-графт торакальный с системой доставки с дополнительными модулями</t>
  </si>
  <si>
    <t>Стент-графт для ТИПС</t>
  </si>
  <si>
    <t>Имплантируемый эндопротез:наличие диаметров 8,9,10 мм;:наличие длины в диапазоне от 60 до 120 мм .Материал покрытия - биологически инертный сосудистый протез.Профиль системы доставки не более 8 F.Наличие рентгеноконтрастных маркеров на концах стента.</t>
  </si>
  <si>
    <t>Устройство для закрытия места пункции</t>
  </si>
  <si>
    <t>Устройство для закрытия места пункции бедренной артерии размером: 6F, 8F имплантацией абсорбируемого коллагенового тампона и абсорбируемого полимерного якоря, соединенных абсорбируемой шовной нитью с самозатягивающимся скользящим узлом.</t>
  </si>
  <si>
    <t>Имплантируемый двухкамерный электрокардиостимулятор</t>
  </si>
  <si>
    <t>Имплантируемый двухкамерный электрокардиостимулятор Представляет собой полностью автоматический имплантируемый электрокардиостимулятор одноразового использования. Автоматизм: Полностью автоматический контроль всех основных параметров работы системы кардиостимуляции позволяет достичь наилучшей адаптации к индивидуальным потребностям пациента. Высочайшие гарантии безопасности, упрощенное программирование, быстрая и эффективная процедура клинического наблюдения. Технические характеристики: Программируемый двухкамерный имплантируемый электрокардиостимулятор с функциями автоматической адаптации параметров стимуляции по предсердному и желудочковому каналам. Режимы стимуляции (постоянный) DDD(R)-DDI(R)-VDD(R)-VVI(R)-AAI(R)-DOO-VOO-AOO- Выкл; (временный) DDD-DDI-VDD-VVI-AAI-DOO-VOO-AOO-Выкл Программа экстренной стимуляции (Кнопка Stat Pace) - Режим VVI ( AAI при исходном режиме AAI /AOO)Базовая частота 60 имп-1, А= 7.5 В, ДИ=1.0 мс, РП=250мс, конфигурация стимуляции/восприятия = монополярная Защитная технология "Контур безопасности" (Safety Core) Переход в Режим безопасности (Safety Mode)для обеспечения необходимой терапии в случае выявления неустраняемых нарушений в функционировании системы (независимый блок). Функция безопасности (Safety switch) -автоматическое переключение конфигурации электрода из биполярной в монополярную при автоматическом выявлении нарушения целостности электрода. Базовая частота стимуляции - 30-(60)- 185 (шаг приращения 5) Максимальная частота синхронизации (МЧС)- 50-(130)-185 (шаг приращения 5) Максимальная сенсорная частота (МСЧ)- 50-(130)-185 (шаг приращения 5) Частотная адаптация : Акселерометр - Вкл., Пассивный Порог Активности : Очень низкий, Низкий, Средний-Низкий, Средний, Средний-Высокий, Высокий, Очень высокий. Время реакции (сек): 10-(30)-50 ( шаг приращения 10). Время восстановления (сек):2-16 (шаг приращения 1). Фактор ответа : 1-(8)-16 (шаг приращения 1). Частотная адаптация : Минутная вентиляция (МВ) (Right Rate) Вкл, Пассивная, Выкл. Фактор ответа : 1-(8)-16 (шаг приращения 1). Уровень активности: Сидячий, Активный , Атлетический, Силовые виды спорта. Возраст (лет): ≤5, 6-10,11- (56-60) -95 (шаг диапазона приращения 5), ≥96. Пол: женский, мужской. Для программирования вручную: Порог МВ (имп-1): 30- (120)-185 (С шагом приращения 5). Ответ на порог МВ (%): Выкл., 55, 70, 85. Частотный гистерезис . Сдвиг частоты гистерезиса (имп-1). Доступен в режимах без частотной адаптации Предполагаемый срок службы при следующих условиях: Базовая частота 60 имп-1 , Ди=0.4 мс, импеданс =750 Ом (500 Ом для ACCOLADE, Частотная адаптация Вкл., Активизация записи ВПЭГ с Onset (отрезок ВПЭГ, предшествующий срабатыванию триггера). Срок хранения до использования 6 мес. Применение бесконтактной телеметрии 1 час. во время имплантации и далее 40 мин. в год во время контрольных проверок. Амплитуда стимуляции ПП /ПЖ =2,5 В, 50% стимуляции - 9.3 года. Амплитуда стимуляции ПП /ПЖ =2,5 В, 100% стимуляции - 8.2 года Объем, СС – 13.7 см2 Масса, г – 24,8 Размер, ВхШхТ, мм - 4.45 x 5.02 x 0.75 Коннектор: IS-1 BI или UNI Электрод биполярный, имплантрируемый, желудочковый/ предсердный, с длиной электрода 52 см/ 59 см Полярность - Биполярный. Фиксация - Активная (винт вращаемый). Локализация - Желудочковый или Предсердный. МРТ-совместимость 1.5 Т и 3 Т; Строение Собственная разработка: коаксиальная с избыточной изоляцией; Стандарт коннектора IS-1; Стероид Дексаметазона ацетат 0,91 мг Диаметр тела электрода - Изодиаметрическая конструкция тела электрода 1.9 Размер интродьюсера без направляющей струны (минимальный) 6F Тип фиксации Активная Тип активной фиксации- Выкручиваемая/ вкручиваемая спираль. Электрически активный кончик - возможность картирования без выкручивания спирали из электрода Количество оборотов спирали; Глубина проникновения (мм) 1.8 Необходимое количество поворотов для выкручивания/ вкручивания спирали 7 оборотов с прямымстилетом, 8 - с J- образным Рентгенологический маркер для определения положения кончика электрода/ верификации выкручивания спирали из электрода Рентгенонепроницаемые. Около дистального полюса. МРТ маркер МРТ обозначающие : 2 рентгенонепроницаемые платиновые полоски в терминальной части электрода Длина электрода (см) 52 Изоляция " Наружняя - 55 D полиуретан, внутренняя - Силиконовая резина. 4 слоя между проводниками (ETFE (этилентетрафтортилен), PTFE (политетрафторэтилен)." Материал полюсов Катод и анод- IROX (титан, покрытый оксидом иридия) Расстояние между полюсами (мм) 10.7 Диаметр дистального полюса (мм) 1.2 (спираль) Площадь поверхности дистального полюса (мм2 ) 4.5(спираль) Диаметр проксимального полюса (мм) 2.0 Площадь поверхности проксимального полюса (мм2 ) 20 Материал проводника MP35N™ Структура проводника Одинарно намотанные винтовые спирали из MP35N™C Нагрев кончика электрода в условиях МРТ скана (° С) 0.7 Дополнительные характеристики Улучшенная маневренность и управление кончиком электрода. Уменьшенное давление на кончик - снижение риска перфорации (наличие гибкой межполюсной зоны). Возможность проведения стилета к кончику электрода. Фиксирующая муфта Непроницаемая для рентгеновских лучей белая силиконовая резина Гарантия Пожизненная (с определенными ограничениями) 1. Имплантируемый кардиостимулятор однокамерный - 1 шт 2. Электрод активной фиксации 52 см - 1 шт 3. Электрод активной фиксации 59 см - 1 шт 3. Интрадьюсер 7, 9 Fr - 2 шт</t>
  </si>
  <si>
    <t>Имплантируемый однокамерный электрокардиостимулятор</t>
  </si>
  <si>
    <t>Имплантируемый злектрокардиостимулятор однокамерный Программируемый имплантируемый электрокардиостимулятор с функциями автоматической адаптации параметров стимуляции (однокамерный). Технические характеристики: Режимы стимуляции (постоянный) VVI(R)-AAI(R)-VOO-AOO- Выкл; (временный) VVI-AAI-VOO-AOO- Выкл. Программа экстренной стимуляции (Кнопка Stat Pace) Режим VVI ( AAI при исходном режиме AAI /AOO), Базовая частота 60 имп-1, А= 7.5 В, ДИ=1.0 мс, РП=250мс, конфигурация стимуляции/восприятия = монополярная Защитная технология "Контур безопасности" (Safety Core) Переход в Функция безопасности (Safety switch) -автоматическое переключение конфигурации электрода из биполярной в монополярную при автоматическом выявлении нарушения целостности электрода. Базовая частота стимуляции (имп-1 ) 30- (60)185 (шаг приращения 5) Максимальная сенсорная частота (МСЧ)(имп-1 ) 50-(130)-185 (шаг приращения 5) Частотная адаптация : Акселерометр Вкл., Пассивный Порог Активности : Очень низкий, Низкий, Средний-Низкий, Средний, Средний-Высокий, Высокий, Очень высокий. Время реакции (сек): 10-(30)-50 ( шаг приращения 10). Время восстановления (сек):2-16 ( шаг приращения 1). Фактор ответа : 1-(8)-16 (шаг приращения 1). Частотная адаптация : Минутная вентиляция (МВ) (Right Rate)Вкл, Пассивная, Выкл. Фактор ответа : 1-(8)-16 (шаг приращения 1). Уровень активности: Сидячий, Активный , Атлетический, Силовые виды спорта. Возраст (лет): ≤5, 6-10,11- (56-60) -95 (шаг диапазона приращения 5), ≥96. Пол: женский, мужской. Предполагаемый срок службы при следующих условиях: Базовая частота 60 имп-1 , Ди=0.4 мс, импеданс =750 Ом ( для ACCOLADE =600 Ом). Частотная адаптация Вкл., Активизация записи ВПЭГ с Onset (отрезок ВПЭГ, предшествующий срабатыванию триггера). Срок хранения в режиме Storage до использования 6 мес. Использование бесконтактной ZIP телесетрии 1 час. во время имплантации и и далее 40 мин . в год во время контрольных проверок. Амплитуда стимуляции ПП /ПЖ =2,5 В, 50% стимуляции - 10.4 года. Амплитуда стимуляции ПП /ПЖ =2,5 В, 100% стимуляции - 9.7 года Объем, СС – 13.2 см2 Масса, г – 23,6 Размер, ВхШхТ, мм - 4.45 x 4.81 x 0.75 Коннектор: IS-1 Электрод биполярный, имплантрируемый, желудочковый/ предсердный, с длиной электрода 52 см/ 59 см Полярность - Биполярный. Фиксация - Активная (винт вращаемый). Локализация - Желудочковый или Предсердный. МРТ-совместимость 1.5 Т и 3 Т; Строение Собственная разработка: коаксиальная с избыточной изоляцией; Стандарт коннектора IS-1; Стероид Дексаметазона ацетат 0,91 мг Диаметр тела электрода - Изодиаметрическая конструкция тела электрода 1.9 Размер интродьюсера без направляющей струны (минимальный) 6F Тип фиксации Активная Тип активной фиксации- Выкручиваемая/ вкручиваемая спираль. Электрически активный кончик - возможность картирования без выкручивания спирали из электрода Количество оборотов спирали; Глубина проникновения (мм) 1.8 Необходимое количество поворотов для выкручивания/ вкручивания спирали 7 оборотов с прямым стилетом, 8 - с J- образным Рентгенологический маркер для определения положения кончика электрода/ верификации выкручивания спирали из электрода Рентгенонепроницаемые. Около дистального полюса. МРТ маркер МРТ обозначающие : 2 рентгенонепроницаемые платиновые полоски в терминальной части электрода Изоляция " Наружняя - 55 D полиуретан, внутренняя - Силиконовая резина. 4 слоя между проводниками (ETFE (этилентетрафтортилен), PTFE (политетрафторэтилен)." Материал полюсов Катод и анод- IROX (титан, покрытый оксидом иридия) Расстояние между полюсами (мм) 10.7 Диаметр дистального полюса (мм) 1.2 (спираль) Площадь поверхности дистального полюса (мм2 ) 4.5(спираль)Диаметр проксимального полюса (мм) 2.0 Площадь поверхности проксимального полюса (мм2 ) 20 Материал проводника MP35N™ Структура проводника Одинарно намотанные винтовые спирали из MP35N™C Нагрев кончика электрода в условиях МРТ скана (° С) 0.7 Дополнительные характеристики Улучшенная маневренность и управление кончиком электрода. Уменьшенное давление на кончик - снижение риска перфорации (наличие гибкой межполюсной зоны). Возможность проведения стилета к кончику электрода. Фиксирующая муфта Непроницаемая для рентгеновских лучей белая силиконовая резина Гарантия Пожизненная (с определенными ограничениями) 1. Имплантируемый кардиостимулятор однокамерный - 1 шт 2. Электрод активной фиксации 52 см - 1 шт 3. Интрадьюсер 7 - 1 шт</t>
  </si>
  <si>
    <t>Эмболизат жидкий</t>
  </si>
  <si>
    <t>Не адгезивный рентген контрастный DMSO-растворимый имплант в комплекте со шприцами. Индекс плотности - 18, 20 или 34. В набор входит 2 упаковки.</t>
  </si>
  <si>
    <t>Лигирующая клипса, Титановая, размер М-L</t>
  </si>
  <si>
    <t>Материал – титан.  Форма сечения клипсы - в виде сердца, обеспечивающая дополнительную надежность крепления клипсы на сосуде. Форма внутренней поверхности- с углублением по всей длине, придающим устойчивость и противостояние соскальзыванию. Тип поперечного профиля - с поперечными каналами,  сохраняющими микроциркуляцию сосудистой стенки. Способ крепления в картридже - при помощи микровыступов в верхней части картриджа. Форма концов аппликатора – прямоугольная. Очистка и промывка клипатора – при помощи широкого раскрытия губок. Строгое сохранение размеров, допусков и свободного хода губок клипатора. Ширина клипсы 5,7 мм, высота 7,2 мм, длина в закрытом состоянии 8,9 мм. Цветовая маркировка картриджа и клип-аппликатора - зеленая. Количество клипс в картридже – 6 штук. Количество картриджей в упаковке – 20. Medium-Large (Средне-крупный)</t>
  </si>
  <si>
    <t>Эндопротез-лента для хирургического лечения</t>
  </si>
  <si>
    <t>Эндопротез лента для хирургического лечения недержания мочи состоящий из полипропиленовых и поливинилиденфторидных (ПВДФ) мононитей диаметром 120 мкм с объемной пористостью: 72 %, поверхностная плотность: 60 г/м2, сетчатый эндопротез в индивидуальной упаковке стерильный размером 1,1 х 30 см.</t>
  </si>
  <si>
    <t>Электрод активный биполярный для радиочастотной аблации расширенных вен</t>
  </si>
  <si>
    <t>Активный электрод для варикоза нижних конечностей .Диаметр 5F или 7Fr. Нагревательный элементом из сплава нержавеющей стали.Общая длина :45,60,70,90 и 100 см Активная часть электрода 1,1,5,2,3 и 7 см ,в зависимости от размера вены ,на которой будет проводиться процедура .Катетер -биполярный,т.е.электричество не поступает в организм человека.'' Катушка или активный электрод"нагревается до 120 градусов Цельсия.Температура поддерживается в каждой части вены по 20 секунд.Гибкий РЧ - катетера должна обеспечивать навигацию по извилистым венам.</t>
  </si>
  <si>
    <t>Марля медицинская, хлопчатобумажная, отбеленная, ширина 90 см, в рулонах по 1000 метров, плотность 35.</t>
  </si>
  <si>
    <t>метр</t>
  </si>
  <si>
    <t>Диализатор капиллярный класса FX 50</t>
  </si>
  <si>
    <t>диализатор FX 50, коэффициент ультрафильтрации – 27, площадь фильтрующей поверхности – 1,0 м2;</t>
  </si>
  <si>
    <t>Набор для продолжительной замещающей почечной терапии (Вес пациента: более 30 кг)</t>
  </si>
  <si>
    <t xml:space="preserve">Набор предназначен для использования в терапии -(Продолжительная заместительная почечная терапия) с острой почечной недостаточностью и / или перегрузкой жидкостью
- (Терапевтическая плазмаобменная терапия)  
Вес пациента: более 30 кг
Площадь поверхности мембраны гемофильтра - 0,35 м².
Объем заполнения крови гемофильтра -41 мл.
Общий объем заполнения крови набора -125 мл.
Материалы: Полипропилен, пвх, без применения латекса.
</t>
  </si>
  <si>
    <t>набор</t>
  </si>
  <si>
    <t>Набор для продолжительной замещающей почечной терапии (Вес пациента: более 8 кг)</t>
  </si>
  <si>
    <t xml:space="preserve">Набор предназначен для использования в вено-венозной терапии:  (Медленная продолжительная ультрафильтрация), (Продолжительная вено-венозная гемофильтрация), (продолжительный артерио-венозный гемодиализ), (Продолжительная вено-венозная гемодиафильтрация)
Вес пациента: более 8 кг
Площадь поверхности мембраны гемофильтра - 0,2 м².
Объем заполнения крови гемофильтра -17 мл.
Общий объем заполнения крови набора -60 мл.
Внутренний диаметр кровопроводящей магистрали -2,5 мм.
Материалы: Полиарилэфирсульфон, пвх, без применения латекса.
</t>
  </si>
  <si>
    <t>Набор для продолжительной замещающей почечной терапии (Вес пациента: более 9 кг)</t>
  </si>
  <si>
    <t xml:space="preserve">НабНабор предназначен для использования в терапии - (Продолжительная заместительная почечная терапия) с острой почечной недостаточностью и / или перегрузкой жидкостью
-  (Терапевтическая плазмаобменная терапия)  
Вес пациента: более 9 кг
Площадь поверхности мембраны гемофильтра - 0,15 м².
Объем заполнения крови гемофильтра -23 мл.
Общий объем заполнения крови набора -71 мл.
Материалы: Полипропилен, пвх, без применения латекса.
</t>
  </si>
  <si>
    <t>Набор для продолжительной замещающей почечной терапии (сепсис)</t>
  </si>
  <si>
    <t xml:space="preserve">Набор предназначен для использования в сепсис терапии (Продолжительная заместительная почечная терапия с трехслойной мембраной PEI (polyethyleneimine) для одновременного удаление эндотоксина, удаления цитокинов и удаление жидкого уремического токсина, в вено-венозной терапии: (Медленная продолжительная ультрафильтрация), (Продолжительная вено-венозная гемофильтрация),  (продолжительный артериовенозный гемодиализ),  (Продолжительная вено-венозная гемодиафильтрация)
Вес пациента: более 30 кг
Площадь поверхности мембраны гемофильтра - 1,5 м².
Общий объем заполнения крови набора -189 мл.
Материалы: мембрана покрытая полиэтиленимином (PEI) и гепарином, пвх, без применения латекса.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</si>
</sst>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р_._-;\-* #,##0.00_р_._-;_-* &quot;-&quot;??_р_._-;_-@_-"/>
    <numFmt numFmtId="166" formatCode="#,##0.00;[Red]#,##0.00"/>
  </numFmts>
  <fonts count="2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0"/>
      <name val="Times New Roman"/>
      <family val="1"/>
      <charset val="204"/>
    </font>
    <font>
      <b/>
      <sz val="12"/>
      <name val="Times New Roman"/>
      <family val="1"/>
      <charset val="204"/>
    </font>
    <font>
      <sz val="12"/>
      <name val="Calibri"/>
      <family val="2"/>
      <scheme val="minor"/>
    </font>
    <font>
      <sz val="12"/>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3">
    <xf numFmtId="0" fontId="0" fillId="0" borderId="0"/>
    <xf numFmtId="0" fontId="11" fillId="0" borderId="0"/>
    <xf numFmtId="0" fontId="10" fillId="0" borderId="0"/>
    <xf numFmtId="0" fontId="10" fillId="0" borderId="0"/>
    <xf numFmtId="0" fontId="12" fillId="0" borderId="0"/>
    <xf numFmtId="0" fontId="13" fillId="0" borderId="0"/>
    <xf numFmtId="0" fontId="11" fillId="0" borderId="0">
      <alignment horizontal="center"/>
    </xf>
    <xf numFmtId="0" fontId="12" fillId="0" borderId="0"/>
    <xf numFmtId="0" fontId="11" fillId="0" borderId="0"/>
    <xf numFmtId="0" fontId="9" fillId="0" borderId="0"/>
    <xf numFmtId="0" fontId="14" fillId="0" borderId="0"/>
    <xf numFmtId="0" fontId="11" fillId="0" borderId="0">
      <alignment horizontal="center"/>
    </xf>
    <xf numFmtId="0" fontId="15" fillId="0" borderId="0"/>
    <xf numFmtId="0" fontId="14" fillId="0" borderId="0"/>
    <xf numFmtId="0" fontId="14" fillId="0" borderId="0"/>
    <xf numFmtId="0" fontId="11" fillId="0" borderId="0"/>
    <xf numFmtId="0" fontId="10" fillId="0" borderId="0"/>
    <xf numFmtId="164" fontId="10" fillId="0" borderId="0" applyFont="0" applyFill="0" applyBorder="0" applyAlignment="0" applyProtection="0"/>
    <xf numFmtId="0" fontId="8" fillId="0" borderId="0"/>
    <xf numFmtId="0" fontId="7" fillId="0" borderId="0"/>
    <xf numFmtId="0" fontId="7" fillId="0" borderId="0"/>
    <xf numFmtId="0" fontId="15" fillId="0" borderId="0"/>
    <xf numFmtId="165" fontId="10"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 fillId="0" borderId="0"/>
    <xf numFmtId="0" fontId="11" fillId="0" borderId="0"/>
    <xf numFmtId="0" fontId="6" fillId="0" borderId="0"/>
    <xf numFmtId="0" fontId="5" fillId="0" borderId="0"/>
    <xf numFmtId="0" fontId="5" fillId="0" borderId="0"/>
    <xf numFmtId="0" fontId="4" fillId="0" borderId="0"/>
    <xf numFmtId="165" fontId="3"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0" fontId="1" fillId="0" borderId="0"/>
    <xf numFmtId="164" fontId="1" fillId="0" borderId="0" applyFont="0" applyFill="0" applyBorder="0" applyAlignment="0" applyProtection="0"/>
    <xf numFmtId="0" fontId="10" fillId="0" borderId="0"/>
  </cellStyleXfs>
  <cellXfs count="35">
    <xf numFmtId="0" fontId="0" fillId="0" borderId="0" xfId="0"/>
    <xf numFmtId="0" fontId="16" fillId="2" borderId="0" xfId="0" applyFont="1" applyFill="1" applyAlignment="1">
      <alignment horizontal="center" vertical="center"/>
    </xf>
    <xf numFmtId="0" fontId="16" fillId="2" borderId="0" xfId="0" applyFont="1" applyFill="1" applyAlignment="1">
      <alignment vertical="center"/>
    </xf>
    <xf numFmtId="164" fontId="16" fillId="2" borderId="0" xfId="17" applyFont="1" applyFill="1" applyBorder="1" applyAlignment="1">
      <alignment vertical="center"/>
    </xf>
    <xf numFmtId="164" fontId="16" fillId="2" borderId="0" xfId="17" applyFont="1" applyFill="1" applyBorder="1" applyAlignment="1">
      <alignment horizontal="center" vertical="center" wrapText="1"/>
    </xf>
    <xf numFmtId="164" fontId="16" fillId="2" borderId="0" xfId="17" applyFont="1" applyFill="1" applyBorder="1" applyAlignment="1">
      <alignment horizontal="center" vertical="center"/>
    </xf>
    <xf numFmtId="166" fontId="16" fillId="2" borderId="0" xfId="0" applyNumberFormat="1" applyFont="1" applyFill="1" applyAlignment="1">
      <alignment horizontal="center" vertical="center"/>
    </xf>
    <xf numFmtId="3" fontId="16" fillId="2" borderId="0" xfId="0" applyNumberFormat="1" applyFont="1" applyFill="1" applyAlignment="1">
      <alignment horizontal="center" vertical="center"/>
    </xf>
    <xf numFmtId="0" fontId="16" fillId="2" borderId="1" xfId="0" applyFont="1" applyFill="1" applyBorder="1" applyAlignment="1">
      <alignment horizontal="center" vertical="center"/>
    </xf>
    <xf numFmtId="0" fontId="16" fillId="2" borderId="1" xfId="0" applyFont="1" applyFill="1" applyBorder="1" applyAlignment="1">
      <alignment vertical="center" wrapText="1"/>
    </xf>
    <xf numFmtId="0" fontId="17" fillId="2" borderId="1" xfId="0" applyFont="1" applyFill="1" applyBorder="1" applyAlignment="1">
      <alignment horizontal="center" vertical="center"/>
    </xf>
    <xf numFmtId="0" fontId="17" fillId="2" borderId="1" xfId="0" applyFont="1" applyFill="1" applyBorder="1" applyAlignment="1">
      <alignment vertical="center"/>
    </xf>
    <xf numFmtId="0" fontId="17" fillId="2" borderId="0" xfId="0" applyFont="1" applyFill="1" applyAlignment="1">
      <alignment vertical="center"/>
    </xf>
    <xf numFmtId="164" fontId="16" fillId="2" borderId="0" xfId="17" applyFont="1" applyFill="1" applyBorder="1" applyAlignment="1">
      <alignment horizontal="right" vertical="center"/>
    </xf>
    <xf numFmtId="164" fontId="16" fillId="2" borderId="1" xfId="17" applyFont="1" applyFill="1" applyBorder="1" applyAlignment="1">
      <alignment horizontal="right" vertical="center"/>
    </xf>
    <xf numFmtId="164" fontId="17" fillId="2" borderId="1" xfId="17" applyFont="1" applyFill="1" applyBorder="1" applyAlignment="1">
      <alignment horizontal="right" vertical="center"/>
    </xf>
    <xf numFmtId="3" fontId="16" fillId="2" borderId="1" xfId="0" applyNumberFormat="1" applyFont="1" applyFill="1" applyBorder="1" applyAlignment="1">
      <alignment horizontal="center" vertical="center" wrapText="1"/>
    </xf>
    <xf numFmtId="0" fontId="19" fillId="2" borderId="0" xfId="0" applyFont="1" applyFill="1" applyAlignment="1">
      <alignment horizontal="center" vertical="center"/>
    </xf>
    <xf numFmtId="0" fontId="18" fillId="2" borderId="0" xfId="0" applyFont="1" applyFill="1" applyAlignment="1">
      <alignment vertical="center" wrapText="1"/>
    </xf>
    <xf numFmtId="164" fontId="17" fillId="2" borderId="0" xfId="17" applyFont="1" applyFill="1" applyBorder="1" applyAlignment="1">
      <alignment horizontal="center" vertical="center"/>
    </xf>
    <xf numFmtId="164" fontId="17" fillId="2" borderId="1" xfId="17" applyFont="1" applyFill="1" applyBorder="1" applyAlignment="1">
      <alignment horizontal="center" vertical="center" wrapText="1"/>
    </xf>
    <xf numFmtId="3" fontId="17" fillId="2" borderId="1" xfId="0" applyNumberFormat="1" applyFont="1" applyFill="1" applyBorder="1" applyAlignment="1">
      <alignment horizontal="center" vertical="center" wrapText="1"/>
    </xf>
    <xf numFmtId="0" fontId="18" fillId="2" borderId="0" xfId="0" applyFont="1" applyFill="1" applyAlignment="1">
      <alignment horizontal="center" vertical="center" wrapText="1"/>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1" xfId="0" applyFont="1" applyFill="1" applyBorder="1" applyAlignment="1">
      <alignment horizontal="center" vertical="center" wrapText="1"/>
    </xf>
    <xf numFmtId="4" fontId="17" fillId="2" borderId="1" xfId="6" applyNumberFormat="1" applyFont="1" applyFill="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center" vertical="center"/>
    </xf>
    <xf numFmtId="3" fontId="16" fillId="0" borderId="1" xfId="0" applyNumberFormat="1"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horizontal="center" vertical="center"/>
    </xf>
    <xf numFmtId="3" fontId="21" fillId="0" borderId="1" xfId="0" applyNumberFormat="1" applyFont="1" applyBorder="1" applyAlignment="1">
      <alignment horizontal="center" vertical="center"/>
    </xf>
    <xf numFmtId="0" fontId="21" fillId="2" borderId="1" xfId="0" applyFont="1" applyFill="1" applyBorder="1" applyAlignment="1">
      <alignment horizontal="left" vertical="center" wrapText="1"/>
    </xf>
  </cellXfs>
  <cellStyles count="123">
    <cellStyle name="Excel Built-in Normal 2" xfId="5" xr:uid="{00000000-0005-0000-0000-000000000000}"/>
    <cellStyle name="Excel Built-in Normal 2 2" xfId="7" xr:uid="{00000000-0005-0000-0000-000001000000}"/>
    <cellStyle name="Normal 2 4 3 2" xfId="9" xr:uid="{00000000-0005-0000-0000-000002000000}"/>
    <cellStyle name="Normal 2 4 3 2 2" xfId="25" xr:uid="{00000000-0005-0000-0000-000003000000}"/>
    <cellStyle name="Normal 2 4 3 2 2 2" xfId="35" xr:uid="{00000000-0005-0000-0000-000004000000}"/>
    <cellStyle name="Normal 2 4 3 2 2 2 2" xfId="36" xr:uid="{00000000-0005-0000-0000-000005000000}"/>
    <cellStyle name="Normal 2 4 3 2 2 2 2 2" xfId="37" xr:uid="{00000000-0005-0000-0000-000006000000}"/>
    <cellStyle name="Normal 2 4 3 2 2 2 2 3" xfId="38" xr:uid="{00000000-0005-0000-0000-000007000000}"/>
    <cellStyle name="Normal 2 4 3 2 2 2 3" xfId="39" xr:uid="{00000000-0005-0000-0000-000008000000}"/>
    <cellStyle name="Normal 2 4 3 2 2 2 4" xfId="40" xr:uid="{00000000-0005-0000-0000-000009000000}"/>
    <cellStyle name="Normal 2 4 3 2 2 3" xfId="41" xr:uid="{00000000-0005-0000-0000-00000A000000}"/>
    <cellStyle name="Normal 2 4 3 2 2 3 2" xfId="42" xr:uid="{00000000-0005-0000-0000-00000B000000}"/>
    <cellStyle name="Normal 2 4 3 2 2 3 3" xfId="43" xr:uid="{00000000-0005-0000-0000-00000C000000}"/>
    <cellStyle name="Normal 2 4 3 2 2 4" xfId="44" xr:uid="{00000000-0005-0000-0000-00000D000000}"/>
    <cellStyle name="Normal 2 4 3 2 2 5" xfId="45" xr:uid="{00000000-0005-0000-0000-00000E000000}"/>
    <cellStyle name="Normal 2 4 3 2 3" xfId="46" xr:uid="{00000000-0005-0000-0000-00000F000000}"/>
    <cellStyle name="Normal 2 4 3 2 3 2" xfId="47" xr:uid="{00000000-0005-0000-0000-000010000000}"/>
    <cellStyle name="Normal 2 4 3 2 3 2 2" xfId="48" xr:uid="{00000000-0005-0000-0000-000011000000}"/>
    <cellStyle name="Normal 2 4 3 2 3 2 3" xfId="49" xr:uid="{00000000-0005-0000-0000-000012000000}"/>
    <cellStyle name="Normal 2 4 3 2 3 3" xfId="50" xr:uid="{00000000-0005-0000-0000-000013000000}"/>
    <cellStyle name="Normal 2 4 3 2 3 4" xfId="51" xr:uid="{00000000-0005-0000-0000-000014000000}"/>
    <cellStyle name="Normal 2 4 3 2 4" xfId="52" xr:uid="{00000000-0005-0000-0000-000015000000}"/>
    <cellStyle name="Normal 2 4 3 2 4 2" xfId="53" xr:uid="{00000000-0005-0000-0000-000016000000}"/>
    <cellStyle name="Normal 2 4 3 2 4 3" xfId="54" xr:uid="{00000000-0005-0000-0000-000017000000}"/>
    <cellStyle name="Normal 2 4 3 2 5" xfId="55" xr:uid="{00000000-0005-0000-0000-000018000000}"/>
    <cellStyle name="Normal 2 4 3 2 6" xfId="56" xr:uid="{00000000-0005-0000-0000-000019000000}"/>
    <cellStyle name="Normal_apteka" xfId="13" xr:uid="{00000000-0005-0000-0000-00001A000000}"/>
    <cellStyle name="Обычный" xfId="0" builtinId="0"/>
    <cellStyle name="Обычный 10" xfId="31" xr:uid="{00000000-0005-0000-0000-00001C000000}"/>
    <cellStyle name="Обычный 11" xfId="2" xr:uid="{00000000-0005-0000-0000-00001D000000}"/>
    <cellStyle name="Обычный 11 3 2" xfId="16" xr:uid="{00000000-0005-0000-0000-00001E000000}"/>
    <cellStyle name="Обычный 12" xfId="120" xr:uid="{00000000-0005-0000-0000-00001F000000}"/>
    <cellStyle name="Обычный 19" xfId="122" xr:uid="{00000000-0005-0000-0000-000020000000}"/>
    <cellStyle name="Обычный 2" xfId="1" xr:uid="{00000000-0005-0000-0000-000021000000}"/>
    <cellStyle name="Обычный 2 14 3 2" xfId="20" xr:uid="{00000000-0005-0000-0000-000022000000}"/>
    <cellStyle name="Обычный 2 14 3 2 2" xfId="26" xr:uid="{00000000-0005-0000-0000-000023000000}"/>
    <cellStyle name="Обычный 2 14 3 2 2 2" xfId="57" xr:uid="{00000000-0005-0000-0000-000024000000}"/>
    <cellStyle name="Обычный 2 14 3 2 2 2 2" xfId="58" xr:uid="{00000000-0005-0000-0000-000025000000}"/>
    <cellStyle name="Обычный 2 14 3 2 2 2 2 2" xfId="59" xr:uid="{00000000-0005-0000-0000-000026000000}"/>
    <cellStyle name="Обычный 2 14 3 2 2 2 2 3" xfId="60" xr:uid="{00000000-0005-0000-0000-000027000000}"/>
    <cellStyle name="Обычный 2 14 3 2 2 2 3" xfId="61" xr:uid="{00000000-0005-0000-0000-000028000000}"/>
    <cellStyle name="Обычный 2 14 3 2 2 2 4" xfId="62" xr:uid="{00000000-0005-0000-0000-000029000000}"/>
    <cellStyle name="Обычный 2 14 3 2 2 3" xfId="63" xr:uid="{00000000-0005-0000-0000-00002A000000}"/>
    <cellStyle name="Обычный 2 14 3 2 2 3 2" xfId="64" xr:uid="{00000000-0005-0000-0000-00002B000000}"/>
    <cellStyle name="Обычный 2 14 3 2 2 3 3" xfId="65" xr:uid="{00000000-0005-0000-0000-00002C000000}"/>
    <cellStyle name="Обычный 2 14 3 2 2 4" xfId="66" xr:uid="{00000000-0005-0000-0000-00002D000000}"/>
    <cellStyle name="Обычный 2 14 3 2 2 5" xfId="67" xr:uid="{00000000-0005-0000-0000-00002E000000}"/>
    <cellStyle name="Обычный 2 14 3 2 3" xfId="68" xr:uid="{00000000-0005-0000-0000-00002F000000}"/>
    <cellStyle name="Обычный 2 14 3 2 3 2" xfId="69" xr:uid="{00000000-0005-0000-0000-000030000000}"/>
    <cellStyle name="Обычный 2 14 3 2 3 2 2" xfId="70" xr:uid="{00000000-0005-0000-0000-000031000000}"/>
    <cellStyle name="Обычный 2 14 3 2 3 2 3" xfId="71" xr:uid="{00000000-0005-0000-0000-000032000000}"/>
    <cellStyle name="Обычный 2 14 3 2 3 3" xfId="72" xr:uid="{00000000-0005-0000-0000-000033000000}"/>
    <cellStyle name="Обычный 2 14 3 2 3 4" xfId="73" xr:uid="{00000000-0005-0000-0000-000034000000}"/>
    <cellStyle name="Обычный 2 14 3 2 4" xfId="74" xr:uid="{00000000-0005-0000-0000-000035000000}"/>
    <cellStyle name="Обычный 2 14 3 2 4 2" xfId="75" xr:uid="{00000000-0005-0000-0000-000036000000}"/>
    <cellStyle name="Обычный 2 14 3 2 4 3" xfId="76" xr:uid="{00000000-0005-0000-0000-000037000000}"/>
    <cellStyle name="Обычный 2 14 3 2 5" xfId="77" xr:uid="{00000000-0005-0000-0000-000038000000}"/>
    <cellStyle name="Обычный 2 14 3 2 6" xfId="78" xr:uid="{00000000-0005-0000-0000-000039000000}"/>
    <cellStyle name="Обычный 2 2" xfId="15" xr:uid="{00000000-0005-0000-0000-00003A000000}"/>
    <cellStyle name="Обычный 2 2 2" xfId="12" xr:uid="{00000000-0005-0000-0000-00003B000000}"/>
    <cellStyle name="Обычный 2 2 2 2" xfId="21" xr:uid="{00000000-0005-0000-0000-00003C000000}"/>
    <cellStyle name="Обычный 2 2 3" xfId="79" xr:uid="{00000000-0005-0000-0000-00003D000000}"/>
    <cellStyle name="Обычный 2 2 7" xfId="27" xr:uid="{00000000-0005-0000-0000-00003E000000}"/>
    <cellStyle name="Обычный 2 3 2" xfId="10" xr:uid="{00000000-0005-0000-0000-00003F000000}"/>
    <cellStyle name="Обычный 2_Свод - заявка 1" xfId="8" xr:uid="{00000000-0005-0000-0000-000040000000}"/>
    <cellStyle name="Обычный 23" xfId="24" xr:uid="{00000000-0005-0000-0000-000041000000}"/>
    <cellStyle name="Обычный 23 2" xfId="80" xr:uid="{00000000-0005-0000-0000-000042000000}"/>
    <cellStyle name="Обычный 23 3" xfId="81" xr:uid="{00000000-0005-0000-0000-000043000000}"/>
    <cellStyle name="Обычный 3" xfId="3" xr:uid="{00000000-0005-0000-0000-000044000000}"/>
    <cellStyle name="Обычный 4" xfId="4" xr:uid="{00000000-0005-0000-0000-000045000000}"/>
    <cellStyle name="Обычный 5" xfId="14" xr:uid="{00000000-0005-0000-0000-000046000000}"/>
    <cellStyle name="Обычный 6" xfId="29" xr:uid="{00000000-0005-0000-0000-000047000000}"/>
    <cellStyle name="Обычный 6 2" xfId="33" xr:uid="{00000000-0005-0000-0000-000048000000}"/>
    <cellStyle name="Обычный 6 3" xfId="82" xr:uid="{00000000-0005-0000-0000-000049000000}"/>
    <cellStyle name="Обычный 7" xfId="18" xr:uid="{00000000-0005-0000-0000-00004A000000}"/>
    <cellStyle name="Обычный 8" xfId="19" xr:uid="{00000000-0005-0000-0000-00004B000000}"/>
    <cellStyle name="Обычный 8 2" xfId="28" xr:uid="{00000000-0005-0000-0000-00004C000000}"/>
    <cellStyle name="Обычный 8 2 2" xfId="83" xr:uid="{00000000-0005-0000-0000-00004D000000}"/>
    <cellStyle name="Обычный 8 2 2 2" xfId="84" xr:uid="{00000000-0005-0000-0000-00004E000000}"/>
    <cellStyle name="Обычный 8 2 2 2 2" xfId="85" xr:uid="{00000000-0005-0000-0000-00004F000000}"/>
    <cellStyle name="Обычный 8 2 2 2 3" xfId="86" xr:uid="{00000000-0005-0000-0000-000050000000}"/>
    <cellStyle name="Обычный 8 2 2 3" xfId="87" xr:uid="{00000000-0005-0000-0000-000051000000}"/>
    <cellStyle name="Обычный 8 2 2 4" xfId="88" xr:uid="{00000000-0005-0000-0000-000052000000}"/>
    <cellStyle name="Обычный 8 2 3" xfId="89" xr:uid="{00000000-0005-0000-0000-000053000000}"/>
    <cellStyle name="Обычный 8 2 3 2" xfId="90" xr:uid="{00000000-0005-0000-0000-000054000000}"/>
    <cellStyle name="Обычный 8 2 3 3" xfId="91" xr:uid="{00000000-0005-0000-0000-000055000000}"/>
    <cellStyle name="Обычный 8 2 4" xfId="92" xr:uid="{00000000-0005-0000-0000-000056000000}"/>
    <cellStyle name="Обычный 8 2 5" xfId="93" xr:uid="{00000000-0005-0000-0000-000057000000}"/>
    <cellStyle name="Обычный 8 3" xfId="94" xr:uid="{00000000-0005-0000-0000-000058000000}"/>
    <cellStyle name="Обычный 8 3 2" xfId="95" xr:uid="{00000000-0005-0000-0000-000059000000}"/>
    <cellStyle name="Обычный 8 3 2 2" xfId="96" xr:uid="{00000000-0005-0000-0000-00005A000000}"/>
    <cellStyle name="Обычный 8 3 2 3" xfId="97" xr:uid="{00000000-0005-0000-0000-00005B000000}"/>
    <cellStyle name="Обычный 8 3 3" xfId="98" xr:uid="{00000000-0005-0000-0000-00005C000000}"/>
    <cellStyle name="Обычный 8 3 4" xfId="99" xr:uid="{00000000-0005-0000-0000-00005D000000}"/>
    <cellStyle name="Обычный 8 4" xfId="100" xr:uid="{00000000-0005-0000-0000-00005E000000}"/>
    <cellStyle name="Обычный 8 4 2" xfId="101" xr:uid="{00000000-0005-0000-0000-00005F000000}"/>
    <cellStyle name="Обычный 8 4 3" xfId="102" xr:uid="{00000000-0005-0000-0000-000060000000}"/>
    <cellStyle name="Обычный 8 5" xfId="103" xr:uid="{00000000-0005-0000-0000-000061000000}"/>
    <cellStyle name="Обычный 8 6" xfId="104" xr:uid="{00000000-0005-0000-0000-000062000000}"/>
    <cellStyle name="Обычный 9" xfId="30" xr:uid="{00000000-0005-0000-0000-000063000000}"/>
    <cellStyle name="Обычный_Лист1" xfId="6" xr:uid="{00000000-0005-0000-0000-000064000000}"/>
    <cellStyle name="Стиль 1" xfId="11" xr:uid="{00000000-0005-0000-0000-000065000000}"/>
    <cellStyle name="Финансовый" xfId="17" builtinId="3"/>
    <cellStyle name="Финансовый 13 2 2 2 2 2" xfId="23" xr:uid="{00000000-0005-0000-0000-000067000000}"/>
    <cellStyle name="Финансовый 13 2 2 2 2 2 2" xfId="105" xr:uid="{00000000-0005-0000-0000-000068000000}"/>
    <cellStyle name="Финансовый 13 2 2 2 2 2 2 2" xfId="106" xr:uid="{00000000-0005-0000-0000-000069000000}"/>
    <cellStyle name="Финансовый 13 2 2 2 2 2 2 2 2" xfId="107" xr:uid="{00000000-0005-0000-0000-00006A000000}"/>
    <cellStyle name="Финансовый 13 2 2 2 2 2 2 2 3" xfId="108" xr:uid="{00000000-0005-0000-0000-00006B000000}"/>
    <cellStyle name="Финансовый 13 2 2 2 2 2 2 3" xfId="109" xr:uid="{00000000-0005-0000-0000-00006C000000}"/>
    <cellStyle name="Финансовый 13 2 2 2 2 2 2 4" xfId="110" xr:uid="{00000000-0005-0000-0000-00006D000000}"/>
    <cellStyle name="Финансовый 13 2 2 2 2 2 3" xfId="111" xr:uid="{00000000-0005-0000-0000-00006E000000}"/>
    <cellStyle name="Финансовый 13 2 2 2 2 2 3 2" xfId="112" xr:uid="{00000000-0005-0000-0000-00006F000000}"/>
    <cellStyle name="Финансовый 13 2 2 2 2 2 3 3" xfId="113" xr:uid="{00000000-0005-0000-0000-000070000000}"/>
    <cellStyle name="Финансовый 13 2 2 2 2 2 4" xfId="114" xr:uid="{00000000-0005-0000-0000-000071000000}"/>
    <cellStyle name="Финансовый 13 2 2 2 2 2 4 2" xfId="115" xr:uid="{00000000-0005-0000-0000-000072000000}"/>
    <cellStyle name="Финансовый 13 2 2 2 2 2 4 3" xfId="116" xr:uid="{00000000-0005-0000-0000-000073000000}"/>
    <cellStyle name="Финансовый 13 2 2 2 2 2 5" xfId="117" xr:uid="{00000000-0005-0000-0000-000074000000}"/>
    <cellStyle name="Финансовый 13 2 2 2 2 2 6" xfId="118" xr:uid="{00000000-0005-0000-0000-000075000000}"/>
    <cellStyle name="Финансовый 2" xfId="22" xr:uid="{00000000-0005-0000-0000-000076000000}"/>
    <cellStyle name="Финансовый 3" xfId="32" xr:uid="{00000000-0005-0000-0000-000077000000}"/>
    <cellStyle name="Финансовый 3 2" xfId="34" xr:uid="{00000000-0005-0000-0000-000078000000}"/>
    <cellStyle name="Финансовый 3 3" xfId="119" xr:uid="{00000000-0005-0000-0000-000079000000}"/>
    <cellStyle name="Финансовый 4" xfId="121" xr:uid="{00000000-0005-0000-0000-00007A000000}"/>
  </cellStyles>
  <dxfs count="0"/>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7</xdr:row>
      <xdr:rowOff>0</xdr:rowOff>
    </xdr:from>
    <xdr:ext cx="254793" cy="178594"/>
    <xdr:sp macro="" textlink="">
      <xdr:nvSpPr>
        <xdr:cNvPr id="2" name="TextBox 1">
          <a:extLst>
            <a:ext uri="{FF2B5EF4-FFF2-40B4-BE49-F238E27FC236}">
              <a16:creationId xmlns:a16="http://schemas.microsoft.com/office/drawing/2014/main"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 name="TextBox 2">
          <a:extLst>
            <a:ext uri="{FF2B5EF4-FFF2-40B4-BE49-F238E27FC236}">
              <a16:creationId xmlns:a16="http://schemas.microsoft.com/office/drawing/2014/main"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4" name="TextBox 3">
          <a:extLst>
            <a:ext uri="{FF2B5EF4-FFF2-40B4-BE49-F238E27FC236}">
              <a16:creationId xmlns:a16="http://schemas.microsoft.com/office/drawing/2014/main"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5" name="TextBox 4">
          <a:extLst>
            <a:ext uri="{FF2B5EF4-FFF2-40B4-BE49-F238E27FC236}">
              <a16:creationId xmlns:a16="http://schemas.microsoft.com/office/drawing/2014/main"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6" name="TextBox 5">
          <a:extLst>
            <a:ext uri="{FF2B5EF4-FFF2-40B4-BE49-F238E27FC236}">
              <a16:creationId xmlns:a16="http://schemas.microsoft.com/office/drawing/2014/main"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7" name="TextBox 6">
          <a:extLst>
            <a:ext uri="{FF2B5EF4-FFF2-40B4-BE49-F238E27FC236}">
              <a16:creationId xmlns:a16="http://schemas.microsoft.com/office/drawing/2014/main"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8" name="TextBox 7">
          <a:extLst>
            <a:ext uri="{FF2B5EF4-FFF2-40B4-BE49-F238E27FC236}">
              <a16:creationId xmlns:a16="http://schemas.microsoft.com/office/drawing/2014/main"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 name="TextBox 8">
          <a:extLst>
            <a:ext uri="{FF2B5EF4-FFF2-40B4-BE49-F238E27FC236}">
              <a16:creationId xmlns:a16="http://schemas.microsoft.com/office/drawing/2014/main"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 name="TextBox 9">
          <a:extLst>
            <a:ext uri="{FF2B5EF4-FFF2-40B4-BE49-F238E27FC236}">
              <a16:creationId xmlns:a16="http://schemas.microsoft.com/office/drawing/2014/main"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1" name="TextBox 10">
          <a:extLst>
            <a:ext uri="{FF2B5EF4-FFF2-40B4-BE49-F238E27FC236}">
              <a16:creationId xmlns:a16="http://schemas.microsoft.com/office/drawing/2014/main"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2" name="TextBox 11">
          <a:extLst>
            <a:ext uri="{FF2B5EF4-FFF2-40B4-BE49-F238E27FC236}">
              <a16:creationId xmlns:a16="http://schemas.microsoft.com/office/drawing/2014/main"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3" name="TextBox 12">
          <a:extLst>
            <a:ext uri="{FF2B5EF4-FFF2-40B4-BE49-F238E27FC236}">
              <a16:creationId xmlns:a16="http://schemas.microsoft.com/office/drawing/2014/main"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4" name="TextBox 13">
          <a:extLst>
            <a:ext uri="{FF2B5EF4-FFF2-40B4-BE49-F238E27FC236}">
              <a16:creationId xmlns:a16="http://schemas.microsoft.com/office/drawing/2014/main"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5" name="TextBox 14">
          <a:extLst>
            <a:ext uri="{FF2B5EF4-FFF2-40B4-BE49-F238E27FC236}">
              <a16:creationId xmlns:a16="http://schemas.microsoft.com/office/drawing/2014/main"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6" name="TextBox 15">
          <a:extLst>
            <a:ext uri="{FF2B5EF4-FFF2-40B4-BE49-F238E27FC236}">
              <a16:creationId xmlns:a16="http://schemas.microsoft.com/office/drawing/2014/main"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7" name="TextBox 16">
          <a:extLst>
            <a:ext uri="{FF2B5EF4-FFF2-40B4-BE49-F238E27FC236}">
              <a16:creationId xmlns:a16="http://schemas.microsoft.com/office/drawing/2014/main"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8" name="TextBox 17">
          <a:extLst>
            <a:ext uri="{FF2B5EF4-FFF2-40B4-BE49-F238E27FC236}">
              <a16:creationId xmlns:a16="http://schemas.microsoft.com/office/drawing/2014/main"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19" name="TextBox 18">
          <a:extLst>
            <a:ext uri="{FF2B5EF4-FFF2-40B4-BE49-F238E27FC236}">
              <a16:creationId xmlns:a16="http://schemas.microsoft.com/office/drawing/2014/main"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 name="TextBox 19">
          <a:extLst>
            <a:ext uri="{FF2B5EF4-FFF2-40B4-BE49-F238E27FC236}">
              <a16:creationId xmlns:a16="http://schemas.microsoft.com/office/drawing/2014/main"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 name="TextBox 20">
          <a:extLst>
            <a:ext uri="{FF2B5EF4-FFF2-40B4-BE49-F238E27FC236}">
              <a16:creationId xmlns:a16="http://schemas.microsoft.com/office/drawing/2014/main"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 name="TextBox 21">
          <a:extLst>
            <a:ext uri="{FF2B5EF4-FFF2-40B4-BE49-F238E27FC236}">
              <a16:creationId xmlns:a16="http://schemas.microsoft.com/office/drawing/2014/main"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3" name="TextBox 22">
          <a:extLst>
            <a:ext uri="{FF2B5EF4-FFF2-40B4-BE49-F238E27FC236}">
              <a16:creationId xmlns:a16="http://schemas.microsoft.com/office/drawing/2014/main"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4" name="TextBox 23">
          <a:extLst>
            <a:ext uri="{FF2B5EF4-FFF2-40B4-BE49-F238E27FC236}">
              <a16:creationId xmlns:a16="http://schemas.microsoft.com/office/drawing/2014/main"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5" name="TextBox 24">
          <a:extLst>
            <a:ext uri="{FF2B5EF4-FFF2-40B4-BE49-F238E27FC236}">
              <a16:creationId xmlns:a16="http://schemas.microsoft.com/office/drawing/2014/main"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6" name="TextBox 25">
          <a:extLst>
            <a:ext uri="{FF2B5EF4-FFF2-40B4-BE49-F238E27FC236}">
              <a16:creationId xmlns:a16="http://schemas.microsoft.com/office/drawing/2014/main"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7" name="TextBox 26">
          <a:extLst>
            <a:ext uri="{FF2B5EF4-FFF2-40B4-BE49-F238E27FC236}">
              <a16:creationId xmlns:a16="http://schemas.microsoft.com/office/drawing/2014/main"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8" name="TextBox 27">
          <a:extLst>
            <a:ext uri="{FF2B5EF4-FFF2-40B4-BE49-F238E27FC236}">
              <a16:creationId xmlns:a16="http://schemas.microsoft.com/office/drawing/2014/main"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9" name="TextBox 28">
          <a:extLst>
            <a:ext uri="{FF2B5EF4-FFF2-40B4-BE49-F238E27FC236}">
              <a16:creationId xmlns:a16="http://schemas.microsoft.com/office/drawing/2014/main"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30" name="TextBox 29">
          <a:extLst>
            <a:ext uri="{FF2B5EF4-FFF2-40B4-BE49-F238E27FC236}">
              <a16:creationId xmlns:a16="http://schemas.microsoft.com/office/drawing/2014/main"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31" name="TextBox 30">
          <a:extLst>
            <a:ext uri="{FF2B5EF4-FFF2-40B4-BE49-F238E27FC236}">
              <a16:creationId xmlns:a16="http://schemas.microsoft.com/office/drawing/2014/main"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32" name="TextBox 31">
          <a:extLst>
            <a:ext uri="{FF2B5EF4-FFF2-40B4-BE49-F238E27FC236}">
              <a16:creationId xmlns:a16="http://schemas.microsoft.com/office/drawing/2014/main"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33" name="TextBox 32">
          <a:extLst>
            <a:ext uri="{FF2B5EF4-FFF2-40B4-BE49-F238E27FC236}">
              <a16:creationId xmlns:a16="http://schemas.microsoft.com/office/drawing/2014/main"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34" name="TextBox 33">
          <a:extLst>
            <a:ext uri="{FF2B5EF4-FFF2-40B4-BE49-F238E27FC236}">
              <a16:creationId xmlns:a16="http://schemas.microsoft.com/office/drawing/2014/main"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35" name="TextBox 34">
          <a:extLst>
            <a:ext uri="{FF2B5EF4-FFF2-40B4-BE49-F238E27FC236}">
              <a16:creationId xmlns:a16="http://schemas.microsoft.com/office/drawing/2014/main"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36" name="TextBox 35">
          <a:extLst>
            <a:ext uri="{FF2B5EF4-FFF2-40B4-BE49-F238E27FC236}">
              <a16:creationId xmlns:a16="http://schemas.microsoft.com/office/drawing/2014/main"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21</xdr:row>
      <xdr:rowOff>0</xdr:rowOff>
    </xdr:from>
    <xdr:ext cx="254793" cy="178594"/>
    <xdr:sp macro="" textlink="">
      <xdr:nvSpPr>
        <xdr:cNvPr id="37" name="TextBox 36">
          <a:extLst>
            <a:ext uri="{FF2B5EF4-FFF2-40B4-BE49-F238E27FC236}">
              <a16:creationId xmlns:a16="http://schemas.microsoft.com/office/drawing/2014/main"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21</xdr:row>
      <xdr:rowOff>0</xdr:rowOff>
    </xdr:from>
    <xdr:ext cx="254793" cy="178594"/>
    <xdr:sp macro="" textlink="">
      <xdr:nvSpPr>
        <xdr:cNvPr id="38" name="TextBox 37">
          <a:extLst>
            <a:ext uri="{FF2B5EF4-FFF2-40B4-BE49-F238E27FC236}">
              <a16:creationId xmlns:a16="http://schemas.microsoft.com/office/drawing/2014/main"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21</xdr:row>
      <xdr:rowOff>0</xdr:rowOff>
    </xdr:from>
    <xdr:ext cx="254793" cy="178594"/>
    <xdr:sp macro="" textlink="">
      <xdr:nvSpPr>
        <xdr:cNvPr id="39" name="TextBox 38">
          <a:extLst>
            <a:ext uri="{FF2B5EF4-FFF2-40B4-BE49-F238E27FC236}">
              <a16:creationId xmlns:a16="http://schemas.microsoft.com/office/drawing/2014/main"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22</xdr:row>
      <xdr:rowOff>0</xdr:rowOff>
    </xdr:from>
    <xdr:ext cx="254793" cy="178594"/>
    <xdr:sp macro="" textlink="">
      <xdr:nvSpPr>
        <xdr:cNvPr id="40" name="TextBox 39">
          <a:extLst>
            <a:ext uri="{FF2B5EF4-FFF2-40B4-BE49-F238E27FC236}">
              <a16:creationId xmlns:a16="http://schemas.microsoft.com/office/drawing/2014/main"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22</xdr:row>
      <xdr:rowOff>0</xdr:rowOff>
    </xdr:from>
    <xdr:ext cx="254793" cy="178594"/>
    <xdr:sp macro="" textlink="">
      <xdr:nvSpPr>
        <xdr:cNvPr id="41" name="TextBox 40">
          <a:extLst>
            <a:ext uri="{FF2B5EF4-FFF2-40B4-BE49-F238E27FC236}">
              <a16:creationId xmlns:a16="http://schemas.microsoft.com/office/drawing/2014/main"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22</xdr:row>
      <xdr:rowOff>0</xdr:rowOff>
    </xdr:from>
    <xdr:ext cx="254793" cy="178594"/>
    <xdr:sp macro="" textlink="">
      <xdr:nvSpPr>
        <xdr:cNvPr id="42" name="TextBox 41">
          <a:extLst>
            <a:ext uri="{FF2B5EF4-FFF2-40B4-BE49-F238E27FC236}">
              <a16:creationId xmlns:a16="http://schemas.microsoft.com/office/drawing/2014/main"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43" name="TextBox 42">
          <a:extLst>
            <a:ext uri="{FF2B5EF4-FFF2-40B4-BE49-F238E27FC236}">
              <a16:creationId xmlns:a16="http://schemas.microsoft.com/office/drawing/2014/main"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44" name="TextBox 43">
          <a:extLst>
            <a:ext uri="{FF2B5EF4-FFF2-40B4-BE49-F238E27FC236}">
              <a16:creationId xmlns:a16="http://schemas.microsoft.com/office/drawing/2014/main"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45" name="TextBox 44">
          <a:extLst>
            <a:ext uri="{FF2B5EF4-FFF2-40B4-BE49-F238E27FC236}">
              <a16:creationId xmlns:a16="http://schemas.microsoft.com/office/drawing/2014/main"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46" name="TextBox 45">
          <a:extLst>
            <a:ext uri="{FF2B5EF4-FFF2-40B4-BE49-F238E27FC236}">
              <a16:creationId xmlns:a16="http://schemas.microsoft.com/office/drawing/2014/main"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47" name="TextBox 46">
          <a:extLst>
            <a:ext uri="{FF2B5EF4-FFF2-40B4-BE49-F238E27FC236}">
              <a16:creationId xmlns:a16="http://schemas.microsoft.com/office/drawing/2014/main"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48" name="TextBox 47">
          <a:extLst>
            <a:ext uri="{FF2B5EF4-FFF2-40B4-BE49-F238E27FC236}">
              <a16:creationId xmlns:a16="http://schemas.microsoft.com/office/drawing/2014/main"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49" name="TextBox 48">
          <a:extLst>
            <a:ext uri="{FF2B5EF4-FFF2-40B4-BE49-F238E27FC236}">
              <a16:creationId xmlns:a16="http://schemas.microsoft.com/office/drawing/2014/main"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50" name="TextBox 49">
          <a:extLst>
            <a:ext uri="{FF2B5EF4-FFF2-40B4-BE49-F238E27FC236}">
              <a16:creationId xmlns:a16="http://schemas.microsoft.com/office/drawing/2014/main"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51" name="TextBox 50">
          <a:extLst>
            <a:ext uri="{FF2B5EF4-FFF2-40B4-BE49-F238E27FC236}">
              <a16:creationId xmlns:a16="http://schemas.microsoft.com/office/drawing/2014/main"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52" name="TextBox 51">
          <a:extLst>
            <a:ext uri="{FF2B5EF4-FFF2-40B4-BE49-F238E27FC236}">
              <a16:creationId xmlns:a16="http://schemas.microsoft.com/office/drawing/2014/main"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53" name="TextBox 52">
          <a:extLst>
            <a:ext uri="{FF2B5EF4-FFF2-40B4-BE49-F238E27FC236}">
              <a16:creationId xmlns:a16="http://schemas.microsoft.com/office/drawing/2014/main"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25</xdr:row>
      <xdr:rowOff>0</xdr:rowOff>
    </xdr:from>
    <xdr:ext cx="254793" cy="178594"/>
    <xdr:sp macro="" textlink="">
      <xdr:nvSpPr>
        <xdr:cNvPr id="54" name="TextBox 53">
          <a:extLst>
            <a:ext uri="{FF2B5EF4-FFF2-40B4-BE49-F238E27FC236}">
              <a16:creationId xmlns:a16="http://schemas.microsoft.com/office/drawing/2014/main"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5" name="TextBox 54">
          <a:extLst>
            <a:ext uri="{FF2B5EF4-FFF2-40B4-BE49-F238E27FC236}">
              <a16:creationId xmlns:a16="http://schemas.microsoft.com/office/drawing/2014/main"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6" name="TextBox 55">
          <a:extLst>
            <a:ext uri="{FF2B5EF4-FFF2-40B4-BE49-F238E27FC236}">
              <a16:creationId xmlns:a16="http://schemas.microsoft.com/office/drawing/2014/main"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7" name="TextBox 56">
          <a:extLst>
            <a:ext uri="{FF2B5EF4-FFF2-40B4-BE49-F238E27FC236}">
              <a16:creationId xmlns:a16="http://schemas.microsoft.com/office/drawing/2014/main"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8" name="TextBox 57">
          <a:extLst>
            <a:ext uri="{FF2B5EF4-FFF2-40B4-BE49-F238E27FC236}">
              <a16:creationId xmlns:a16="http://schemas.microsoft.com/office/drawing/2014/main"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59" name="TextBox 58">
          <a:extLst>
            <a:ext uri="{FF2B5EF4-FFF2-40B4-BE49-F238E27FC236}">
              <a16:creationId xmlns:a16="http://schemas.microsoft.com/office/drawing/2014/main"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26</xdr:row>
      <xdr:rowOff>0</xdr:rowOff>
    </xdr:from>
    <xdr:ext cx="254793" cy="178594"/>
    <xdr:sp macro="" textlink="">
      <xdr:nvSpPr>
        <xdr:cNvPr id="60" name="TextBox 59">
          <a:extLst>
            <a:ext uri="{FF2B5EF4-FFF2-40B4-BE49-F238E27FC236}">
              <a16:creationId xmlns:a16="http://schemas.microsoft.com/office/drawing/2014/main"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61" name="TextBox 60">
          <a:extLst>
            <a:ext uri="{FF2B5EF4-FFF2-40B4-BE49-F238E27FC236}">
              <a16:creationId xmlns:a16="http://schemas.microsoft.com/office/drawing/2014/main"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62" name="TextBox 61">
          <a:extLst>
            <a:ext uri="{FF2B5EF4-FFF2-40B4-BE49-F238E27FC236}">
              <a16:creationId xmlns:a16="http://schemas.microsoft.com/office/drawing/2014/main"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63" name="TextBox 62">
          <a:extLst>
            <a:ext uri="{FF2B5EF4-FFF2-40B4-BE49-F238E27FC236}">
              <a16:creationId xmlns:a16="http://schemas.microsoft.com/office/drawing/2014/main"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64" name="TextBox 63">
          <a:extLst>
            <a:ext uri="{FF2B5EF4-FFF2-40B4-BE49-F238E27FC236}">
              <a16:creationId xmlns:a16="http://schemas.microsoft.com/office/drawing/2014/main"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65" name="TextBox 64">
          <a:extLst>
            <a:ext uri="{FF2B5EF4-FFF2-40B4-BE49-F238E27FC236}">
              <a16:creationId xmlns:a16="http://schemas.microsoft.com/office/drawing/2014/main"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28</xdr:row>
      <xdr:rowOff>0</xdr:rowOff>
    </xdr:from>
    <xdr:ext cx="254793" cy="178594"/>
    <xdr:sp macro="" textlink="">
      <xdr:nvSpPr>
        <xdr:cNvPr id="66" name="TextBox 65">
          <a:extLst>
            <a:ext uri="{FF2B5EF4-FFF2-40B4-BE49-F238E27FC236}">
              <a16:creationId xmlns:a16="http://schemas.microsoft.com/office/drawing/2014/main"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67" name="TextBox 66">
          <a:extLst>
            <a:ext uri="{FF2B5EF4-FFF2-40B4-BE49-F238E27FC236}">
              <a16:creationId xmlns:a16="http://schemas.microsoft.com/office/drawing/2014/main"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68" name="TextBox 67">
          <a:extLst>
            <a:ext uri="{FF2B5EF4-FFF2-40B4-BE49-F238E27FC236}">
              <a16:creationId xmlns:a16="http://schemas.microsoft.com/office/drawing/2014/main"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29</xdr:row>
      <xdr:rowOff>0</xdr:rowOff>
    </xdr:from>
    <xdr:ext cx="254793" cy="178594"/>
    <xdr:sp macro="" textlink="">
      <xdr:nvSpPr>
        <xdr:cNvPr id="69" name="TextBox 68">
          <a:extLst>
            <a:ext uri="{FF2B5EF4-FFF2-40B4-BE49-F238E27FC236}">
              <a16:creationId xmlns:a16="http://schemas.microsoft.com/office/drawing/2014/main"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30</xdr:row>
      <xdr:rowOff>0</xdr:rowOff>
    </xdr:from>
    <xdr:ext cx="254793" cy="178594"/>
    <xdr:sp macro="" textlink="">
      <xdr:nvSpPr>
        <xdr:cNvPr id="70" name="TextBox 69">
          <a:extLst>
            <a:ext uri="{FF2B5EF4-FFF2-40B4-BE49-F238E27FC236}">
              <a16:creationId xmlns:a16="http://schemas.microsoft.com/office/drawing/2014/main"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30</xdr:row>
      <xdr:rowOff>0</xdr:rowOff>
    </xdr:from>
    <xdr:ext cx="254793" cy="178594"/>
    <xdr:sp macro="" textlink="">
      <xdr:nvSpPr>
        <xdr:cNvPr id="71" name="TextBox 70">
          <a:extLst>
            <a:ext uri="{FF2B5EF4-FFF2-40B4-BE49-F238E27FC236}">
              <a16:creationId xmlns:a16="http://schemas.microsoft.com/office/drawing/2014/main"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30</xdr:row>
      <xdr:rowOff>0</xdr:rowOff>
    </xdr:from>
    <xdr:ext cx="254793" cy="178594"/>
    <xdr:sp macro="" textlink="">
      <xdr:nvSpPr>
        <xdr:cNvPr id="72" name="TextBox 71">
          <a:extLst>
            <a:ext uri="{FF2B5EF4-FFF2-40B4-BE49-F238E27FC236}">
              <a16:creationId xmlns:a16="http://schemas.microsoft.com/office/drawing/2014/main"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30</xdr:row>
      <xdr:rowOff>0</xdr:rowOff>
    </xdr:from>
    <xdr:ext cx="254793" cy="178594"/>
    <xdr:sp macro="" textlink="">
      <xdr:nvSpPr>
        <xdr:cNvPr id="73" name="TextBox 72">
          <a:extLst>
            <a:ext uri="{FF2B5EF4-FFF2-40B4-BE49-F238E27FC236}">
              <a16:creationId xmlns:a16="http://schemas.microsoft.com/office/drawing/2014/main"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30</xdr:row>
      <xdr:rowOff>0</xdr:rowOff>
    </xdr:from>
    <xdr:ext cx="254793" cy="178594"/>
    <xdr:sp macro="" textlink="">
      <xdr:nvSpPr>
        <xdr:cNvPr id="74" name="TextBox 73">
          <a:extLst>
            <a:ext uri="{FF2B5EF4-FFF2-40B4-BE49-F238E27FC236}">
              <a16:creationId xmlns:a16="http://schemas.microsoft.com/office/drawing/2014/main"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30</xdr:row>
      <xdr:rowOff>0</xdr:rowOff>
    </xdr:from>
    <xdr:ext cx="254793" cy="178594"/>
    <xdr:sp macro="" textlink="">
      <xdr:nvSpPr>
        <xdr:cNvPr id="75" name="TextBox 74">
          <a:extLst>
            <a:ext uri="{FF2B5EF4-FFF2-40B4-BE49-F238E27FC236}">
              <a16:creationId xmlns:a16="http://schemas.microsoft.com/office/drawing/2014/main"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31</xdr:row>
      <xdr:rowOff>0</xdr:rowOff>
    </xdr:from>
    <xdr:ext cx="254793" cy="178594"/>
    <xdr:sp macro="" textlink="">
      <xdr:nvSpPr>
        <xdr:cNvPr id="76" name="TextBox 75">
          <a:extLst>
            <a:ext uri="{FF2B5EF4-FFF2-40B4-BE49-F238E27FC236}">
              <a16:creationId xmlns:a16="http://schemas.microsoft.com/office/drawing/2014/main"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31</xdr:row>
      <xdr:rowOff>0</xdr:rowOff>
    </xdr:from>
    <xdr:ext cx="254793" cy="178594"/>
    <xdr:sp macro="" textlink="">
      <xdr:nvSpPr>
        <xdr:cNvPr id="77" name="TextBox 76">
          <a:extLst>
            <a:ext uri="{FF2B5EF4-FFF2-40B4-BE49-F238E27FC236}">
              <a16:creationId xmlns:a16="http://schemas.microsoft.com/office/drawing/2014/main"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31</xdr:row>
      <xdr:rowOff>0</xdr:rowOff>
    </xdr:from>
    <xdr:ext cx="254793" cy="178594"/>
    <xdr:sp macro="" textlink="">
      <xdr:nvSpPr>
        <xdr:cNvPr id="78" name="TextBox 77">
          <a:extLst>
            <a:ext uri="{FF2B5EF4-FFF2-40B4-BE49-F238E27FC236}">
              <a16:creationId xmlns:a16="http://schemas.microsoft.com/office/drawing/2014/main"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79" name="TextBox 78">
          <a:extLst>
            <a:ext uri="{FF2B5EF4-FFF2-40B4-BE49-F238E27FC236}">
              <a16:creationId xmlns:a16="http://schemas.microsoft.com/office/drawing/2014/main"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80" name="TextBox 79">
          <a:extLst>
            <a:ext uri="{FF2B5EF4-FFF2-40B4-BE49-F238E27FC236}">
              <a16:creationId xmlns:a16="http://schemas.microsoft.com/office/drawing/2014/main"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32</xdr:row>
      <xdr:rowOff>0</xdr:rowOff>
    </xdr:from>
    <xdr:ext cx="254793" cy="178594"/>
    <xdr:sp macro="" textlink="">
      <xdr:nvSpPr>
        <xdr:cNvPr id="81" name="TextBox 80">
          <a:extLst>
            <a:ext uri="{FF2B5EF4-FFF2-40B4-BE49-F238E27FC236}">
              <a16:creationId xmlns:a16="http://schemas.microsoft.com/office/drawing/2014/main"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82" name="TextBox 81">
          <a:extLst>
            <a:ext uri="{FF2B5EF4-FFF2-40B4-BE49-F238E27FC236}">
              <a16:creationId xmlns:a16="http://schemas.microsoft.com/office/drawing/2014/main"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83" name="TextBox 82">
          <a:extLst>
            <a:ext uri="{FF2B5EF4-FFF2-40B4-BE49-F238E27FC236}">
              <a16:creationId xmlns:a16="http://schemas.microsoft.com/office/drawing/2014/main"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33</xdr:row>
      <xdr:rowOff>0</xdr:rowOff>
    </xdr:from>
    <xdr:ext cx="254793" cy="178594"/>
    <xdr:sp macro="" textlink="">
      <xdr:nvSpPr>
        <xdr:cNvPr id="84" name="TextBox 83">
          <a:extLst>
            <a:ext uri="{FF2B5EF4-FFF2-40B4-BE49-F238E27FC236}">
              <a16:creationId xmlns:a16="http://schemas.microsoft.com/office/drawing/2014/main"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34</xdr:row>
      <xdr:rowOff>0</xdr:rowOff>
    </xdr:from>
    <xdr:ext cx="254793" cy="178594"/>
    <xdr:sp macro="" textlink="">
      <xdr:nvSpPr>
        <xdr:cNvPr id="85" name="TextBox 84">
          <a:extLst>
            <a:ext uri="{FF2B5EF4-FFF2-40B4-BE49-F238E27FC236}">
              <a16:creationId xmlns:a16="http://schemas.microsoft.com/office/drawing/2014/main"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34</xdr:row>
      <xdr:rowOff>0</xdr:rowOff>
    </xdr:from>
    <xdr:ext cx="254793" cy="178594"/>
    <xdr:sp macro="" textlink="">
      <xdr:nvSpPr>
        <xdr:cNvPr id="86" name="TextBox 85">
          <a:extLst>
            <a:ext uri="{FF2B5EF4-FFF2-40B4-BE49-F238E27FC236}">
              <a16:creationId xmlns:a16="http://schemas.microsoft.com/office/drawing/2014/main"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34</xdr:row>
      <xdr:rowOff>0</xdr:rowOff>
    </xdr:from>
    <xdr:ext cx="254793" cy="178594"/>
    <xdr:sp macro="" textlink="">
      <xdr:nvSpPr>
        <xdr:cNvPr id="87" name="TextBox 86">
          <a:extLst>
            <a:ext uri="{FF2B5EF4-FFF2-40B4-BE49-F238E27FC236}">
              <a16:creationId xmlns:a16="http://schemas.microsoft.com/office/drawing/2014/main"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35</xdr:row>
      <xdr:rowOff>0</xdr:rowOff>
    </xdr:from>
    <xdr:ext cx="254793" cy="178594"/>
    <xdr:sp macro="" textlink="">
      <xdr:nvSpPr>
        <xdr:cNvPr id="88" name="TextBox 87">
          <a:extLst>
            <a:ext uri="{FF2B5EF4-FFF2-40B4-BE49-F238E27FC236}">
              <a16:creationId xmlns:a16="http://schemas.microsoft.com/office/drawing/2014/main"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1"/>
  <sheetViews>
    <sheetView tabSelected="1" view="pageBreakPreview" topLeftCell="A40" zoomScale="55" zoomScaleNormal="100" zoomScaleSheetLayoutView="55" workbookViewId="0">
      <selection activeCell="G46" sqref="G46"/>
    </sheetView>
  </sheetViews>
  <sheetFormatPr defaultRowHeight="27" customHeight="1" x14ac:dyDescent="0.25"/>
  <cols>
    <col min="1" max="1" width="4.85546875" style="1" customWidth="1"/>
    <col min="2" max="2" width="29.5703125" style="2" customWidth="1"/>
    <col min="3" max="3" width="34.85546875" style="2" customWidth="1"/>
    <col min="4" max="4" width="12.140625" style="2" customWidth="1"/>
    <col min="5" max="5" width="10.28515625" style="3" customWidth="1"/>
    <col min="6" max="6" width="12.5703125" style="4" customWidth="1"/>
    <col min="7" max="7" width="17.140625" style="13" customWidth="1"/>
    <col min="8" max="8" width="18" style="13" customWidth="1"/>
    <col min="9" max="9" width="30.5703125" style="2" customWidth="1"/>
    <col min="10" max="10" width="41.42578125" style="2" customWidth="1"/>
    <col min="11" max="16384" width="9.140625" style="2"/>
  </cols>
  <sheetData>
    <row r="1" spans="1:11" ht="10.5" customHeight="1" x14ac:dyDescent="0.25">
      <c r="B1" s="6"/>
      <c r="C1" s="6"/>
      <c r="D1" s="7"/>
      <c r="F1" s="3"/>
    </row>
    <row r="2" spans="1:11" ht="27.75" customHeight="1" x14ac:dyDescent="0.25">
      <c r="B2" s="6"/>
      <c r="C2" s="6"/>
      <c r="D2" s="7"/>
      <c r="E2" s="5"/>
      <c r="F2" s="5"/>
      <c r="I2" s="2" t="s">
        <v>7</v>
      </c>
    </row>
    <row r="3" spans="1:11" ht="27.75" customHeight="1" x14ac:dyDescent="0.25">
      <c r="B3" s="6"/>
      <c r="C3" s="6"/>
      <c r="D3" s="7"/>
      <c r="E3" s="5"/>
      <c r="F3" s="5"/>
    </row>
    <row r="4" spans="1:11" ht="18" customHeight="1" x14ac:dyDescent="0.25">
      <c r="A4" s="19" t="s">
        <v>10</v>
      </c>
      <c r="B4" s="19"/>
      <c r="C4" s="19"/>
      <c r="D4" s="19"/>
      <c r="E4" s="19"/>
      <c r="F4" s="19"/>
      <c r="G4" s="19"/>
      <c r="H4" s="19"/>
      <c r="I4" s="19"/>
      <c r="J4" s="19"/>
    </row>
    <row r="5" spans="1:11" ht="21.75" customHeight="1" x14ac:dyDescent="0.25">
      <c r="B5" s="6"/>
      <c r="C5" s="6"/>
      <c r="D5" s="7"/>
      <c r="E5" s="5"/>
      <c r="F5" s="5"/>
    </row>
    <row r="6" spans="1:11" ht="16.5" customHeight="1" x14ac:dyDescent="0.25">
      <c r="A6" s="26" t="s">
        <v>9</v>
      </c>
      <c r="B6" s="26" t="s">
        <v>1</v>
      </c>
      <c r="C6" s="26" t="s">
        <v>8</v>
      </c>
      <c r="D6" s="27" t="s">
        <v>0</v>
      </c>
      <c r="E6" s="20" t="s">
        <v>2</v>
      </c>
      <c r="F6" s="20" t="s">
        <v>3</v>
      </c>
      <c r="G6" s="20" t="s">
        <v>4</v>
      </c>
      <c r="H6" s="21" t="s">
        <v>13</v>
      </c>
      <c r="I6" s="21" t="s">
        <v>5</v>
      </c>
      <c r="J6" s="21" t="s">
        <v>6</v>
      </c>
      <c r="K6" s="21" t="s">
        <v>15</v>
      </c>
    </row>
    <row r="7" spans="1:11" ht="43.5" customHeight="1" x14ac:dyDescent="0.25">
      <c r="A7" s="26"/>
      <c r="B7" s="26"/>
      <c r="C7" s="26"/>
      <c r="D7" s="27"/>
      <c r="E7" s="20"/>
      <c r="F7" s="20"/>
      <c r="G7" s="20"/>
      <c r="H7" s="21"/>
      <c r="I7" s="21"/>
      <c r="J7" s="21"/>
      <c r="K7" s="21"/>
    </row>
    <row r="8" spans="1:11" ht="71.25" customHeight="1" x14ac:dyDescent="0.25">
      <c r="A8" s="8">
        <v>1</v>
      </c>
      <c r="B8" s="28" t="s">
        <v>20</v>
      </c>
      <c r="C8" s="28" t="s">
        <v>21</v>
      </c>
      <c r="D8" s="29" t="s">
        <v>22</v>
      </c>
      <c r="E8" s="30">
        <v>20</v>
      </c>
      <c r="F8" s="30">
        <v>329000</v>
      </c>
      <c r="G8" s="14">
        <f>F8*E8</f>
        <v>6580000</v>
      </c>
      <c r="H8" s="16" t="s">
        <v>14</v>
      </c>
      <c r="I8" s="16" t="s">
        <v>16</v>
      </c>
      <c r="J8" s="9" t="s">
        <v>17</v>
      </c>
      <c r="K8" s="16">
        <v>0</v>
      </c>
    </row>
    <row r="9" spans="1:11" ht="48" customHeight="1" x14ac:dyDescent="0.25">
      <c r="A9" s="8">
        <v>2</v>
      </c>
      <c r="B9" s="28" t="s">
        <v>23</v>
      </c>
      <c r="C9" s="28" t="s">
        <v>24</v>
      </c>
      <c r="D9" s="29" t="s">
        <v>22</v>
      </c>
      <c r="E9" s="30">
        <v>10</v>
      </c>
      <c r="F9" s="30">
        <v>275000</v>
      </c>
      <c r="G9" s="14">
        <f t="shared" ref="G9:G45" si="0">F9*E9</f>
        <v>2750000</v>
      </c>
      <c r="H9" s="16" t="s">
        <v>14</v>
      </c>
      <c r="I9" s="16" t="s">
        <v>16</v>
      </c>
      <c r="J9" s="9" t="s">
        <v>17</v>
      </c>
      <c r="K9" s="16">
        <v>0</v>
      </c>
    </row>
    <row r="10" spans="1:11" ht="59.25" customHeight="1" x14ac:dyDescent="0.25">
      <c r="A10" s="8">
        <v>3</v>
      </c>
      <c r="B10" s="28" t="s">
        <v>25</v>
      </c>
      <c r="C10" s="28" t="s">
        <v>26</v>
      </c>
      <c r="D10" s="29" t="s">
        <v>11</v>
      </c>
      <c r="E10" s="30">
        <v>80</v>
      </c>
      <c r="F10" s="30">
        <v>23400</v>
      </c>
      <c r="G10" s="14">
        <f t="shared" si="0"/>
        <v>1872000</v>
      </c>
      <c r="H10" s="16" t="s">
        <v>14</v>
      </c>
      <c r="I10" s="16" t="s">
        <v>16</v>
      </c>
      <c r="J10" s="9" t="s">
        <v>17</v>
      </c>
      <c r="K10" s="16">
        <v>0</v>
      </c>
    </row>
    <row r="11" spans="1:11" ht="47.25" customHeight="1" x14ac:dyDescent="0.25">
      <c r="A11" s="8">
        <v>4</v>
      </c>
      <c r="B11" s="28" t="s">
        <v>27</v>
      </c>
      <c r="C11" s="28" t="s">
        <v>28</v>
      </c>
      <c r="D11" s="29" t="s">
        <v>11</v>
      </c>
      <c r="E11" s="30">
        <v>30</v>
      </c>
      <c r="F11" s="30">
        <v>84720</v>
      </c>
      <c r="G11" s="14">
        <f t="shared" si="0"/>
        <v>2541600</v>
      </c>
      <c r="H11" s="16" t="s">
        <v>14</v>
      </c>
      <c r="I11" s="16" t="s">
        <v>16</v>
      </c>
      <c r="J11" s="9" t="s">
        <v>17</v>
      </c>
      <c r="K11" s="16">
        <v>0</v>
      </c>
    </row>
    <row r="12" spans="1:11" ht="47.25" customHeight="1" x14ac:dyDescent="0.25">
      <c r="A12" s="8">
        <v>5</v>
      </c>
      <c r="B12" s="28" t="s">
        <v>29</v>
      </c>
      <c r="C12" s="28" t="s">
        <v>30</v>
      </c>
      <c r="D12" s="29" t="s">
        <v>22</v>
      </c>
      <c r="E12" s="30">
        <v>9</v>
      </c>
      <c r="F12" s="30">
        <v>1815000</v>
      </c>
      <c r="G12" s="14">
        <f t="shared" si="0"/>
        <v>16335000</v>
      </c>
      <c r="H12" s="16" t="s">
        <v>14</v>
      </c>
      <c r="I12" s="16" t="s">
        <v>16</v>
      </c>
      <c r="J12" s="9" t="s">
        <v>17</v>
      </c>
      <c r="K12" s="16">
        <v>0</v>
      </c>
    </row>
    <row r="13" spans="1:11" ht="47.25" customHeight="1" x14ac:dyDescent="0.25">
      <c r="A13" s="8">
        <v>6</v>
      </c>
      <c r="B13" s="28" t="s">
        <v>31</v>
      </c>
      <c r="C13" s="28" t="s">
        <v>32</v>
      </c>
      <c r="D13" s="29" t="s">
        <v>22</v>
      </c>
      <c r="E13" s="30">
        <v>1</v>
      </c>
      <c r="F13" s="30">
        <v>1715000</v>
      </c>
      <c r="G13" s="14">
        <f t="shared" si="0"/>
        <v>1715000</v>
      </c>
      <c r="H13" s="16" t="s">
        <v>14</v>
      </c>
      <c r="I13" s="16" t="s">
        <v>16</v>
      </c>
      <c r="J13" s="9" t="s">
        <v>17</v>
      </c>
      <c r="K13" s="16">
        <v>0</v>
      </c>
    </row>
    <row r="14" spans="1:11" ht="47.25" customHeight="1" x14ac:dyDescent="0.25">
      <c r="A14" s="8">
        <v>7</v>
      </c>
      <c r="B14" s="28" t="s">
        <v>33</v>
      </c>
      <c r="C14" s="28" t="s">
        <v>34</v>
      </c>
      <c r="D14" s="29" t="s">
        <v>11</v>
      </c>
      <c r="E14" s="30">
        <v>55</v>
      </c>
      <c r="F14" s="30">
        <v>95000</v>
      </c>
      <c r="G14" s="14">
        <f t="shared" si="0"/>
        <v>5225000</v>
      </c>
      <c r="H14" s="16" t="s">
        <v>14</v>
      </c>
      <c r="I14" s="16" t="s">
        <v>16</v>
      </c>
      <c r="J14" s="9" t="s">
        <v>17</v>
      </c>
      <c r="K14" s="16">
        <v>0</v>
      </c>
    </row>
    <row r="15" spans="1:11" ht="44.25" customHeight="1" x14ac:dyDescent="0.25">
      <c r="A15" s="8">
        <v>8</v>
      </c>
      <c r="B15" s="28" t="s">
        <v>35</v>
      </c>
      <c r="C15" s="28" t="s">
        <v>36</v>
      </c>
      <c r="D15" s="29" t="s">
        <v>11</v>
      </c>
      <c r="E15" s="30">
        <v>50</v>
      </c>
      <c r="F15" s="30">
        <v>180000</v>
      </c>
      <c r="G15" s="14">
        <f t="shared" si="0"/>
        <v>9000000</v>
      </c>
      <c r="H15" s="16" t="s">
        <v>14</v>
      </c>
      <c r="I15" s="16" t="s">
        <v>16</v>
      </c>
      <c r="J15" s="9" t="s">
        <v>17</v>
      </c>
      <c r="K15" s="16">
        <v>0</v>
      </c>
    </row>
    <row r="16" spans="1:11" ht="44.25" customHeight="1" x14ac:dyDescent="0.25">
      <c r="A16" s="8">
        <v>9</v>
      </c>
      <c r="B16" s="28" t="s">
        <v>37</v>
      </c>
      <c r="C16" s="28" t="s">
        <v>38</v>
      </c>
      <c r="D16" s="29" t="s">
        <v>11</v>
      </c>
      <c r="E16" s="30">
        <v>280</v>
      </c>
      <c r="F16" s="30">
        <v>11683</v>
      </c>
      <c r="G16" s="14">
        <f t="shared" si="0"/>
        <v>3271240</v>
      </c>
      <c r="H16" s="16" t="s">
        <v>14</v>
      </c>
      <c r="I16" s="16" t="s">
        <v>16</v>
      </c>
      <c r="J16" s="9" t="s">
        <v>17</v>
      </c>
      <c r="K16" s="16">
        <v>0</v>
      </c>
    </row>
    <row r="17" spans="1:11" ht="44.25" customHeight="1" x14ac:dyDescent="0.25">
      <c r="A17" s="8">
        <v>10</v>
      </c>
      <c r="B17" s="28" t="s">
        <v>39</v>
      </c>
      <c r="C17" s="28" t="s">
        <v>40</v>
      </c>
      <c r="D17" s="29" t="s">
        <v>11</v>
      </c>
      <c r="E17" s="30">
        <v>200</v>
      </c>
      <c r="F17" s="30">
        <v>14400</v>
      </c>
      <c r="G17" s="14">
        <f t="shared" si="0"/>
        <v>2880000</v>
      </c>
      <c r="H17" s="16" t="s">
        <v>14</v>
      </c>
      <c r="I17" s="16" t="s">
        <v>16</v>
      </c>
      <c r="J17" s="9" t="s">
        <v>17</v>
      </c>
      <c r="K17" s="16">
        <v>0</v>
      </c>
    </row>
    <row r="18" spans="1:11" ht="50.25" customHeight="1" x14ac:dyDescent="0.25">
      <c r="A18" s="8">
        <v>11</v>
      </c>
      <c r="B18" s="28" t="s">
        <v>41</v>
      </c>
      <c r="C18" s="28" t="s">
        <v>42</v>
      </c>
      <c r="D18" s="29" t="s">
        <v>11</v>
      </c>
      <c r="E18" s="30">
        <v>70</v>
      </c>
      <c r="F18" s="30">
        <v>180000</v>
      </c>
      <c r="G18" s="14">
        <f t="shared" si="0"/>
        <v>12600000</v>
      </c>
      <c r="H18" s="16" t="s">
        <v>14</v>
      </c>
      <c r="I18" s="16" t="s">
        <v>16</v>
      </c>
      <c r="J18" s="9" t="s">
        <v>17</v>
      </c>
      <c r="K18" s="16">
        <v>0</v>
      </c>
    </row>
    <row r="19" spans="1:11" ht="67.5" customHeight="1" x14ac:dyDescent="0.25">
      <c r="A19" s="8">
        <v>12</v>
      </c>
      <c r="B19" s="28" t="s">
        <v>43</v>
      </c>
      <c r="C19" s="28" t="s">
        <v>44</v>
      </c>
      <c r="D19" s="29" t="s">
        <v>11</v>
      </c>
      <c r="E19" s="30">
        <v>120</v>
      </c>
      <c r="F19" s="30">
        <v>106000</v>
      </c>
      <c r="G19" s="14">
        <f t="shared" si="0"/>
        <v>12720000</v>
      </c>
      <c r="H19" s="16" t="s">
        <v>14</v>
      </c>
      <c r="I19" s="16" t="s">
        <v>16</v>
      </c>
      <c r="J19" s="9" t="s">
        <v>17</v>
      </c>
      <c r="K19" s="16">
        <v>0</v>
      </c>
    </row>
    <row r="20" spans="1:11" ht="67.5" customHeight="1" x14ac:dyDescent="0.25">
      <c r="A20" s="8">
        <v>13</v>
      </c>
      <c r="B20" s="28" t="s">
        <v>45</v>
      </c>
      <c r="C20" s="28" t="s">
        <v>46</v>
      </c>
      <c r="D20" s="29" t="s">
        <v>11</v>
      </c>
      <c r="E20" s="30">
        <v>15</v>
      </c>
      <c r="F20" s="30">
        <v>260000</v>
      </c>
      <c r="G20" s="14">
        <f t="shared" si="0"/>
        <v>3900000</v>
      </c>
      <c r="H20" s="16" t="s">
        <v>14</v>
      </c>
      <c r="I20" s="16" t="s">
        <v>16</v>
      </c>
      <c r="J20" s="9" t="s">
        <v>17</v>
      </c>
      <c r="K20" s="16">
        <v>0</v>
      </c>
    </row>
    <row r="21" spans="1:11" ht="50.25" customHeight="1" x14ac:dyDescent="0.25">
      <c r="A21" s="8">
        <v>14</v>
      </c>
      <c r="B21" s="28" t="s">
        <v>47</v>
      </c>
      <c r="C21" s="28" t="s">
        <v>48</v>
      </c>
      <c r="D21" s="29" t="s">
        <v>11</v>
      </c>
      <c r="E21" s="30">
        <v>90</v>
      </c>
      <c r="F21" s="30">
        <v>30688</v>
      </c>
      <c r="G21" s="14">
        <f t="shared" si="0"/>
        <v>2761920</v>
      </c>
      <c r="H21" s="16" t="s">
        <v>14</v>
      </c>
      <c r="I21" s="16" t="s">
        <v>16</v>
      </c>
      <c r="J21" s="9" t="s">
        <v>17</v>
      </c>
      <c r="K21" s="16">
        <v>0</v>
      </c>
    </row>
    <row r="22" spans="1:11" ht="50.25" customHeight="1" x14ac:dyDescent="0.25">
      <c r="A22" s="8">
        <v>15</v>
      </c>
      <c r="B22" s="28" t="s">
        <v>49</v>
      </c>
      <c r="C22" s="28" t="s">
        <v>50</v>
      </c>
      <c r="D22" s="29" t="s">
        <v>11</v>
      </c>
      <c r="E22" s="30">
        <v>30</v>
      </c>
      <c r="F22" s="30">
        <v>90000</v>
      </c>
      <c r="G22" s="14">
        <f t="shared" si="0"/>
        <v>2700000</v>
      </c>
      <c r="H22" s="16" t="s">
        <v>14</v>
      </c>
      <c r="I22" s="16" t="s">
        <v>16</v>
      </c>
      <c r="J22" s="9" t="s">
        <v>17</v>
      </c>
      <c r="K22" s="16">
        <v>0</v>
      </c>
    </row>
    <row r="23" spans="1:11" ht="39.75" customHeight="1" x14ac:dyDescent="0.25">
      <c r="A23" s="8">
        <v>16</v>
      </c>
      <c r="B23" s="28" t="s">
        <v>51</v>
      </c>
      <c r="C23" s="28" t="s">
        <v>52</v>
      </c>
      <c r="D23" s="29" t="s">
        <v>53</v>
      </c>
      <c r="E23" s="30">
        <v>10</v>
      </c>
      <c r="F23" s="30">
        <v>387500</v>
      </c>
      <c r="G23" s="14">
        <f t="shared" si="0"/>
        <v>3875000</v>
      </c>
      <c r="H23" s="16" t="s">
        <v>14</v>
      </c>
      <c r="I23" s="16" t="s">
        <v>16</v>
      </c>
      <c r="J23" s="9" t="s">
        <v>17</v>
      </c>
      <c r="K23" s="16">
        <v>0</v>
      </c>
    </row>
    <row r="24" spans="1:11" ht="39.75" customHeight="1" x14ac:dyDescent="0.25">
      <c r="A24" s="8">
        <v>17</v>
      </c>
      <c r="B24" s="28" t="s">
        <v>54</v>
      </c>
      <c r="C24" s="28" t="s">
        <v>55</v>
      </c>
      <c r="D24" s="29" t="s">
        <v>53</v>
      </c>
      <c r="E24" s="30">
        <v>10</v>
      </c>
      <c r="F24" s="30">
        <v>362000</v>
      </c>
      <c r="G24" s="14">
        <f t="shared" si="0"/>
        <v>3620000</v>
      </c>
      <c r="H24" s="16" t="s">
        <v>14</v>
      </c>
      <c r="I24" s="16" t="s">
        <v>16</v>
      </c>
      <c r="J24" s="9" t="s">
        <v>17</v>
      </c>
      <c r="K24" s="16">
        <v>0</v>
      </c>
    </row>
    <row r="25" spans="1:11" ht="39.75" customHeight="1" x14ac:dyDescent="0.25">
      <c r="A25" s="8">
        <v>18</v>
      </c>
      <c r="B25" s="28" t="s">
        <v>56</v>
      </c>
      <c r="C25" s="28" t="s">
        <v>57</v>
      </c>
      <c r="D25" s="29" t="s">
        <v>11</v>
      </c>
      <c r="E25" s="30">
        <v>5</v>
      </c>
      <c r="F25" s="30">
        <v>903200</v>
      </c>
      <c r="G25" s="14">
        <f t="shared" si="0"/>
        <v>4516000</v>
      </c>
      <c r="H25" s="16" t="s">
        <v>14</v>
      </c>
      <c r="I25" s="16" t="s">
        <v>16</v>
      </c>
      <c r="J25" s="9" t="s">
        <v>17</v>
      </c>
      <c r="K25" s="16">
        <v>0</v>
      </c>
    </row>
    <row r="26" spans="1:11" ht="39.75" customHeight="1" x14ac:dyDescent="0.25">
      <c r="A26" s="8">
        <v>19</v>
      </c>
      <c r="B26" s="28" t="s">
        <v>58</v>
      </c>
      <c r="C26" s="28" t="s">
        <v>59</v>
      </c>
      <c r="D26" s="29" t="s">
        <v>53</v>
      </c>
      <c r="E26" s="30">
        <v>7</v>
      </c>
      <c r="F26" s="30">
        <v>903200</v>
      </c>
      <c r="G26" s="14">
        <f t="shared" si="0"/>
        <v>6322400</v>
      </c>
      <c r="H26" s="16" t="s">
        <v>14</v>
      </c>
      <c r="I26" s="16" t="s">
        <v>16</v>
      </c>
      <c r="J26" s="9" t="s">
        <v>17</v>
      </c>
      <c r="K26" s="16">
        <v>0</v>
      </c>
    </row>
    <row r="27" spans="1:11" ht="48" customHeight="1" x14ac:dyDescent="0.25">
      <c r="A27" s="8">
        <v>20</v>
      </c>
      <c r="B27" s="28" t="s">
        <v>58</v>
      </c>
      <c r="C27" s="28" t="s">
        <v>60</v>
      </c>
      <c r="D27" s="29" t="s">
        <v>53</v>
      </c>
      <c r="E27" s="30">
        <v>2</v>
      </c>
      <c r="F27" s="30">
        <v>1355</v>
      </c>
      <c r="G27" s="14">
        <f t="shared" si="0"/>
        <v>2710</v>
      </c>
      <c r="H27" s="16" t="s">
        <v>14</v>
      </c>
      <c r="I27" s="16" t="s">
        <v>16</v>
      </c>
      <c r="J27" s="9" t="s">
        <v>17</v>
      </c>
      <c r="K27" s="16">
        <v>0</v>
      </c>
    </row>
    <row r="28" spans="1:11" ht="48" customHeight="1" x14ac:dyDescent="0.25">
      <c r="A28" s="8">
        <v>21</v>
      </c>
      <c r="B28" s="28" t="s">
        <v>61</v>
      </c>
      <c r="C28" s="28" t="s">
        <v>61</v>
      </c>
      <c r="D28" s="29" t="s">
        <v>53</v>
      </c>
      <c r="E28" s="30">
        <v>5</v>
      </c>
      <c r="F28" s="30">
        <v>1355000</v>
      </c>
      <c r="G28" s="14">
        <f t="shared" si="0"/>
        <v>6775000</v>
      </c>
      <c r="H28" s="16" t="s">
        <v>14</v>
      </c>
      <c r="I28" s="16" t="s">
        <v>16</v>
      </c>
      <c r="J28" s="9" t="s">
        <v>17</v>
      </c>
      <c r="K28" s="16">
        <v>0</v>
      </c>
    </row>
    <row r="29" spans="1:11" ht="48" customHeight="1" x14ac:dyDescent="0.25">
      <c r="A29" s="8">
        <v>22</v>
      </c>
      <c r="B29" s="28" t="s">
        <v>62</v>
      </c>
      <c r="C29" s="28" t="s">
        <v>63</v>
      </c>
      <c r="D29" s="29" t="s">
        <v>11</v>
      </c>
      <c r="E29" s="30">
        <v>10</v>
      </c>
      <c r="F29" s="30">
        <v>650000</v>
      </c>
      <c r="G29" s="14">
        <f t="shared" si="0"/>
        <v>6500000</v>
      </c>
      <c r="H29" s="16" t="s">
        <v>14</v>
      </c>
      <c r="I29" s="16" t="s">
        <v>16</v>
      </c>
      <c r="J29" s="9" t="s">
        <v>17</v>
      </c>
      <c r="K29" s="16">
        <v>0</v>
      </c>
    </row>
    <row r="30" spans="1:11" ht="48" customHeight="1" x14ac:dyDescent="0.25">
      <c r="A30" s="8">
        <v>23</v>
      </c>
      <c r="B30" s="28" t="s">
        <v>64</v>
      </c>
      <c r="C30" s="28" t="s">
        <v>65</v>
      </c>
      <c r="D30" s="29" t="s">
        <v>11</v>
      </c>
      <c r="E30" s="30">
        <v>20</v>
      </c>
      <c r="F30" s="30">
        <v>1335000</v>
      </c>
      <c r="G30" s="14">
        <f t="shared" si="0"/>
        <v>26700000</v>
      </c>
      <c r="H30" s="16" t="s">
        <v>14</v>
      </c>
      <c r="I30" s="16" t="s">
        <v>16</v>
      </c>
      <c r="J30" s="9" t="s">
        <v>17</v>
      </c>
      <c r="K30" s="16">
        <v>0</v>
      </c>
    </row>
    <row r="31" spans="1:11" ht="48" customHeight="1" x14ac:dyDescent="0.25">
      <c r="A31" s="8">
        <v>24</v>
      </c>
      <c r="B31" s="28" t="s">
        <v>66</v>
      </c>
      <c r="C31" s="28" t="s">
        <v>66</v>
      </c>
      <c r="D31" s="29" t="s">
        <v>53</v>
      </c>
      <c r="E31" s="30">
        <v>3</v>
      </c>
      <c r="F31" s="30">
        <v>1935000</v>
      </c>
      <c r="G31" s="14">
        <f t="shared" si="0"/>
        <v>5805000</v>
      </c>
      <c r="H31" s="16" t="s">
        <v>14</v>
      </c>
      <c r="I31" s="16" t="s">
        <v>16</v>
      </c>
      <c r="J31" s="9" t="s">
        <v>17</v>
      </c>
      <c r="K31" s="16">
        <v>0</v>
      </c>
    </row>
    <row r="32" spans="1:11" ht="48" customHeight="1" x14ac:dyDescent="0.25">
      <c r="A32" s="8">
        <v>25</v>
      </c>
      <c r="B32" s="28" t="s">
        <v>67</v>
      </c>
      <c r="C32" s="28" t="s">
        <v>68</v>
      </c>
      <c r="D32" s="29" t="s">
        <v>11</v>
      </c>
      <c r="E32" s="30">
        <v>3</v>
      </c>
      <c r="F32" s="30">
        <v>495000</v>
      </c>
      <c r="G32" s="14">
        <f t="shared" si="0"/>
        <v>1485000</v>
      </c>
      <c r="H32" s="16" t="s">
        <v>14</v>
      </c>
      <c r="I32" s="16" t="s">
        <v>16</v>
      </c>
      <c r="J32" s="9" t="s">
        <v>17</v>
      </c>
      <c r="K32" s="16">
        <v>0</v>
      </c>
    </row>
    <row r="33" spans="1:11" ht="48" customHeight="1" x14ac:dyDescent="0.25">
      <c r="A33" s="8">
        <v>26</v>
      </c>
      <c r="B33" s="28" t="s">
        <v>69</v>
      </c>
      <c r="C33" s="28" t="s">
        <v>70</v>
      </c>
      <c r="D33" s="29" t="s">
        <v>11</v>
      </c>
      <c r="E33" s="30">
        <v>80</v>
      </c>
      <c r="F33" s="30">
        <v>78000</v>
      </c>
      <c r="G33" s="14">
        <f t="shared" si="0"/>
        <v>6240000</v>
      </c>
      <c r="H33" s="16" t="s">
        <v>14</v>
      </c>
      <c r="I33" s="16" t="s">
        <v>16</v>
      </c>
      <c r="J33" s="9" t="s">
        <v>17</v>
      </c>
      <c r="K33" s="16">
        <v>0</v>
      </c>
    </row>
    <row r="34" spans="1:11" ht="48" customHeight="1" x14ac:dyDescent="0.25">
      <c r="A34" s="8">
        <v>27</v>
      </c>
      <c r="B34" s="28" t="s">
        <v>71</v>
      </c>
      <c r="C34" s="28" t="s">
        <v>72</v>
      </c>
      <c r="D34" s="29" t="s">
        <v>22</v>
      </c>
      <c r="E34" s="30">
        <v>20</v>
      </c>
      <c r="F34" s="30">
        <v>534600</v>
      </c>
      <c r="G34" s="14">
        <f t="shared" si="0"/>
        <v>10692000</v>
      </c>
      <c r="H34" s="16" t="s">
        <v>14</v>
      </c>
      <c r="I34" s="16" t="s">
        <v>16</v>
      </c>
      <c r="J34" s="9" t="s">
        <v>17</v>
      </c>
      <c r="K34" s="16">
        <v>0</v>
      </c>
    </row>
    <row r="35" spans="1:11" ht="48" customHeight="1" x14ac:dyDescent="0.25">
      <c r="A35" s="8">
        <v>28</v>
      </c>
      <c r="B35" s="28" t="s">
        <v>73</v>
      </c>
      <c r="C35" s="28" t="s">
        <v>74</v>
      </c>
      <c r="D35" s="29" t="s">
        <v>22</v>
      </c>
      <c r="E35" s="30">
        <v>1</v>
      </c>
      <c r="F35" s="30">
        <v>425700</v>
      </c>
      <c r="G35" s="14">
        <f t="shared" si="0"/>
        <v>425700</v>
      </c>
      <c r="H35" s="16" t="s">
        <v>14</v>
      </c>
      <c r="I35" s="16" t="s">
        <v>16</v>
      </c>
      <c r="J35" s="9" t="s">
        <v>17</v>
      </c>
      <c r="K35" s="16">
        <v>0</v>
      </c>
    </row>
    <row r="36" spans="1:11" ht="48" customHeight="1" x14ac:dyDescent="0.25">
      <c r="A36" s="8">
        <v>29</v>
      </c>
      <c r="B36" s="28" t="s">
        <v>75</v>
      </c>
      <c r="C36" s="28" t="s">
        <v>76</v>
      </c>
      <c r="D36" s="29" t="s">
        <v>11</v>
      </c>
      <c r="E36" s="30">
        <v>25</v>
      </c>
      <c r="F36" s="30">
        <v>330000</v>
      </c>
      <c r="G36" s="14">
        <f t="shared" si="0"/>
        <v>8250000</v>
      </c>
      <c r="H36" s="16" t="s">
        <v>14</v>
      </c>
      <c r="I36" s="16" t="s">
        <v>16</v>
      </c>
      <c r="J36" s="9" t="s">
        <v>17</v>
      </c>
      <c r="K36" s="16">
        <v>0</v>
      </c>
    </row>
    <row r="37" spans="1:11" ht="48" customHeight="1" x14ac:dyDescent="0.25">
      <c r="A37" s="8">
        <v>30</v>
      </c>
      <c r="B37" s="28" t="s">
        <v>77</v>
      </c>
      <c r="C37" s="28" t="s">
        <v>78</v>
      </c>
      <c r="D37" s="29" t="s">
        <v>11</v>
      </c>
      <c r="E37" s="30">
        <v>40</v>
      </c>
      <c r="F37" s="30">
        <v>70000</v>
      </c>
      <c r="G37" s="14">
        <f t="shared" si="0"/>
        <v>2800000</v>
      </c>
      <c r="H37" s="16" t="s">
        <v>14</v>
      </c>
      <c r="I37" s="16" t="s">
        <v>16</v>
      </c>
      <c r="J37" s="9" t="s">
        <v>17</v>
      </c>
      <c r="K37" s="16">
        <v>0</v>
      </c>
    </row>
    <row r="38" spans="1:11" ht="48" customHeight="1" x14ac:dyDescent="0.25">
      <c r="A38" s="8">
        <v>31</v>
      </c>
      <c r="B38" s="28" t="s">
        <v>79</v>
      </c>
      <c r="C38" s="28" t="s">
        <v>80</v>
      </c>
      <c r="D38" s="29" t="s">
        <v>11</v>
      </c>
      <c r="E38" s="30">
        <v>80</v>
      </c>
      <c r="F38" s="30">
        <v>153750</v>
      </c>
      <c r="G38" s="14">
        <f t="shared" si="0"/>
        <v>12300000</v>
      </c>
      <c r="H38" s="16" t="s">
        <v>14</v>
      </c>
      <c r="I38" s="16" t="s">
        <v>16</v>
      </c>
      <c r="J38" s="9" t="s">
        <v>17</v>
      </c>
      <c r="K38" s="16">
        <v>0</v>
      </c>
    </row>
    <row r="39" spans="1:11" ht="48" customHeight="1" x14ac:dyDescent="0.25">
      <c r="A39" s="8">
        <v>32</v>
      </c>
      <c r="B39" s="28" t="s">
        <v>81</v>
      </c>
      <c r="C39" s="28" t="s">
        <v>82</v>
      </c>
      <c r="D39" s="29" t="s">
        <v>11</v>
      </c>
      <c r="E39" s="30">
        <v>20</v>
      </c>
      <c r="F39" s="30">
        <v>175000</v>
      </c>
      <c r="G39" s="14">
        <f t="shared" si="0"/>
        <v>3500000</v>
      </c>
      <c r="H39" s="16" t="s">
        <v>14</v>
      </c>
      <c r="I39" s="16" t="s">
        <v>16</v>
      </c>
      <c r="J39" s="9" t="s">
        <v>17</v>
      </c>
      <c r="K39" s="16">
        <v>0</v>
      </c>
    </row>
    <row r="40" spans="1:11" ht="48" customHeight="1" x14ac:dyDescent="0.25">
      <c r="A40" s="8">
        <v>33</v>
      </c>
      <c r="B40" s="31" t="s">
        <v>83</v>
      </c>
      <c r="C40" s="31" t="s">
        <v>83</v>
      </c>
      <c r="D40" s="32" t="s">
        <v>84</v>
      </c>
      <c r="E40" s="33">
        <v>30000</v>
      </c>
      <c r="F40" s="33">
        <v>119</v>
      </c>
      <c r="G40" s="14">
        <f t="shared" si="0"/>
        <v>3570000</v>
      </c>
      <c r="H40" s="16" t="s">
        <v>14</v>
      </c>
      <c r="I40" s="16" t="s">
        <v>16</v>
      </c>
      <c r="J40" s="9" t="s">
        <v>17</v>
      </c>
      <c r="K40" s="16">
        <v>0</v>
      </c>
    </row>
    <row r="41" spans="1:11" ht="48" customHeight="1" x14ac:dyDescent="0.25">
      <c r="A41" s="8">
        <v>34</v>
      </c>
      <c r="B41" s="34" t="s">
        <v>85</v>
      </c>
      <c r="C41" s="31" t="s">
        <v>86</v>
      </c>
      <c r="D41" s="32" t="s">
        <v>11</v>
      </c>
      <c r="E41" s="33">
        <v>800</v>
      </c>
      <c r="F41" s="33">
        <v>7300</v>
      </c>
      <c r="G41" s="14">
        <f t="shared" si="0"/>
        <v>5840000</v>
      </c>
      <c r="H41" s="16" t="s">
        <v>14</v>
      </c>
      <c r="I41" s="16" t="s">
        <v>16</v>
      </c>
      <c r="J41" s="9" t="s">
        <v>17</v>
      </c>
      <c r="K41" s="16">
        <v>0</v>
      </c>
    </row>
    <row r="42" spans="1:11" ht="48" customHeight="1" x14ac:dyDescent="0.25">
      <c r="A42" s="8">
        <v>35</v>
      </c>
      <c r="B42" s="31" t="s">
        <v>87</v>
      </c>
      <c r="C42" s="31" t="s">
        <v>88</v>
      </c>
      <c r="D42" s="32" t="s">
        <v>89</v>
      </c>
      <c r="E42" s="33">
        <v>20</v>
      </c>
      <c r="F42" s="33">
        <v>168480</v>
      </c>
      <c r="G42" s="14">
        <f t="shared" si="0"/>
        <v>3369600</v>
      </c>
      <c r="H42" s="16" t="s">
        <v>14</v>
      </c>
      <c r="I42" s="16" t="s">
        <v>16</v>
      </c>
      <c r="J42" s="9" t="s">
        <v>17</v>
      </c>
      <c r="K42" s="16">
        <v>0</v>
      </c>
    </row>
    <row r="43" spans="1:11" ht="48" customHeight="1" x14ac:dyDescent="0.25">
      <c r="A43" s="8">
        <v>36</v>
      </c>
      <c r="B43" s="31" t="s">
        <v>90</v>
      </c>
      <c r="C43" s="31" t="s">
        <v>91</v>
      </c>
      <c r="D43" s="32" t="s">
        <v>89</v>
      </c>
      <c r="E43" s="33">
        <v>35</v>
      </c>
      <c r="F43" s="33">
        <v>139320</v>
      </c>
      <c r="G43" s="14">
        <f t="shared" si="0"/>
        <v>4876200</v>
      </c>
      <c r="H43" s="16" t="s">
        <v>14</v>
      </c>
      <c r="I43" s="16" t="s">
        <v>16</v>
      </c>
      <c r="J43" s="9" t="s">
        <v>17</v>
      </c>
      <c r="K43" s="16">
        <v>0</v>
      </c>
    </row>
    <row r="44" spans="1:11" ht="48" customHeight="1" x14ac:dyDescent="0.25">
      <c r="A44" s="8">
        <v>37</v>
      </c>
      <c r="B44" s="31" t="s">
        <v>92</v>
      </c>
      <c r="C44" s="31" t="s">
        <v>93</v>
      </c>
      <c r="D44" s="32" t="s">
        <v>89</v>
      </c>
      <c r="E44" s="33">
        <v>25</v>
      </c>
      <c r="F44" s="33">
        <v>139320</v>
      </c>
      <c r="G44" s="14">
        <f t="shared" si="0"/>
        <v>3483000</v>
      </c>
      <c r="H44" s="16" t="s">
        <v>14</v>
      </c>
      <c r="I44" s="16" t="s">
        <v>16</v>
      </c>
      <c r="J44" s="9" t="s">
        <v>17</v>
      </c>
      <c r="K44" s="16">
        <v>0</v>
      </c>
    </row>
    <row r="45" spans="1:11" ht="48" customHeight="1" x14ac:dyDescent="0.25">
      <c r="A45" s="8">
        <v>38</v>
      </c>
      <c r="B45" s="31" t="s">
        <v>94</v>
      </c>
      <c r="C45" s="31" t="s">
        <v>95</v>
      </c>
      <c r="D45" s="32" t="s">
        <v>89</v>
      </c>
      <c r="E45" s="33">
        <v>20</v>
      </c>
      <c r="F45" s="33">
        <v>190000</v>
      </c>
      <c r="G45" s="14">
        <f t="shared" si="0"/>
        <v>3800000</v>
      </c>
      <c r="H45" s="16" t="s">
        <v>14</v>
      </c>
      <c r="I45" s="16" t="s">
        <v>16</v>
      </c>
      <c r="J45" s="9" t="s">
        <v>17</v>
      </c>
      <c r="K45" s="16">
        <v>0</v>
      </c>
    </row>
    <row r="46" spans="1:11" s="12" customFormat="1" ht="27" customHeight="1" x14ac:dyDescent="0.25">
      <c r="A46" s="10"/>
      <c r="B46" s="11"/>
      <c r="C46" s="23" t="s">
        <v>12</v>
      </c>
      <c r="D46" s="24"/>
      <c r="E46" s="24"/>
      <c r="F46" s="25"/>
      <c r="G46" s="15">
        <f>SUM(G8:G45)</f>
        <v>221599370</v>
      </c>
      <c r="H46" s="15"/>
      <c r="I46" s="11"/>
      <c r="J46" s="11"/>
      <c r="K46" s="11"/>
    </row>
    <row r="48" spans="1:11" ht="18.75" customHeight="1" x14ac:dyDescent="0.25">
      <c r="B48" s="22" t="s">
        <v>18</v>
      </c>
      <c r="C48" s="22"/>
      <c r="D48" s="17"/>
      <c r="E48" s="17"/>
      <c r="F48" s="17"/>
      <c r="G48" s="18" t="s">
        <v>19</v>
      </c>
    </row>
    <row r="49" spans="2:7" ht="18.75" customHeight="1" x14ac:dyDescent="0.25">
      <c r="B49" s="18"/>
      <c r="C49" s="18"/>
      <c r="D49" s="17"/>
      <c r="E49" s="17"/>
      <c r="F49" s="17"/>
      <c r="G49" s="18"/>
    </row>
    <row r="50" spans="2:7" ht="18.75" customHeight="1" x14ac:dyDescent="0.25">
      <c r="B50" s="18"/>
      <c r="C50" s="18"/>
      <c r="D50" s="17"/>
      <c r="E50" s="17"/>
      <c r="F50" s="17"/>
      <c r="G50" s="18"/>
    </row>
    <row r="51" spans="2:7" ht="18.75" customHeight="1" x14ac:dyDescent="0.25">
      <c r="B51" s="18"/>
      <c r="C51" s="18"/>
      <c r="D51" s="17"/>
      <c r="E51" s="17"/>
      <c r="F51" s="17"/>
      <c r="G51" s="18"/>
    </row>
  </sheetData>
  <mergeCells count="14">
    <mergeCell ref="B48:C48"/>
    <mergeCell ref="C46:F46"/>
    <mergeCell ref="H6:H7"/>
    <mergeCell ref="K6:K7"/>
    <mergeCell ref="A6:A7"/>
    <mergeCell ref="B6:B7"/>
    <mergeCell ref="C6:C7"/>
    <mergeCell ref="D6:D7"/>
    <mergeCell ref="A4:J4"/>
    <mergeCell ref="F6:F7"/>
    <mergeCell ref="G6:G7"/>
    <mergeCell ref="I6:I7"/>
    <mergeCell ref="J6:J7"/>
    <mergeCell ref="E6:E7"/>
  </mergeCells>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2023-02-15T04:15:04Z</dcterms:modified>
</cp:coreProperties>
</file>